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929B4A0D-8306-4EBA-8CA7-530DCBF28549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L17" i="2" l="1"/>
  <c r="K17" i="2"/>
  <c r="I17" i="2"/>
  <c r="F17" i="2"/>
  <c r="G17" i="2"/>
  <c r="H17" i="2"/>
  <c r="C17" i="2"/>
  <c r="D17" i="2"/>
  <c r="E17" i="2"/>
  <c r="B17" i="2"/>
  <c r="B12" i="2"/>
  <c r="I33" i="2" l="1"/>
  <c r="I35" i="2"/>
  <c r="H18" i="2"/>
  <c r="I18" i="2"/>
  <c r="J18" i="2"/>
  <c r="K18" i="2"/>
  <c r="L18" i="2"/>
  <c r="H19" i="2"/>
  <c r="I19" i="2"/>
  <c r="J19" i="2"/>
  <c r="K19" i="2"/>
  <c r="L19" i="2"/>
  <c r="H21" i="2"/>
  <c r="I21" i="2"/>
  <c r="K7" i="2"/>
  <c r="K12" i="2" s="1"/>
  <c r="L7" i="2"/>
  <c r="L12" i="2" s="1"/>
  <c r="L21" i="2" s="1"/>
  <c r="J7" i="2"/>
  <c r="J12" i="2" s="1"/>
  <c r="J20" i="2" l="1"/>
  <c r="J21" i="2"/>
  <c r="K20" i="2"/>
  <c r="K21" i="2"/>
  <c r="E30" i="2"/>
  <c r="F30" i="2"/>
  <c r="F27" i="2" l="1"/>
  <c r="G27" i="2"/>
  <c r="F12" i="2" l="1"/>
  <c r="G12" i="2"/>
  <c r="H12" i="2"/>
  <c r="I12" i="2"/>
  <c r="E12" i="2"/>
  <c r="D12" i="2"/>
  <c r="C12" i="2"/>
  <c r="L11" i="2"/>
  <c r="K11" i="2"/>
  <c r="J11" i="2"/>
  <c r="C11" i="2"/>
  <c r="D11" i="2"/>
  <c r="E11" i="2"/>
  <c r="F11" i="2"/>
  <c r="G11" i="2"/>
  <c r="H11" i="2"/>
  <c r="I11" i="2"/>
  <c r="B11" i="2"/>
  <c r="B21" i="2" l="1"/>
  <c r="J34" i="2"/>
  <c r="K31" i="2"/>
  <c r="I23" i="2"/>
  <c r="I24" i="2"/>
  <c r="I25" i="2"/>
  <c r="G31" i="2"/>
  <c r="D20" i="2"/>
  <c r="H23" i="2" l="1"/>
  <c r="K23" i="2"/>
  <c r="L23" i="2"/>
  <c r="H24" i="2"/>
  <c r="K24" i="2"/>
  <c r="L24" i="2"/>
  <c r="H25" i="2"/>
  <c r="K25" i="2"/>
  <c r="L25" i="2"/>
  <c r="H26" i="2"/>
  <c r="I26" i="2"/>
  <c r="J26" i="2"/>
  <c r="K26" i="2"/>
  <c r="L26" i="2"/>
  <c r="H27" i="2"/>
  <c r="I27" i="2"/>
  <c r="J27" i="2"/>
  <c r="K27" i="2"/>
  <c r="L27" i="2"/>
  <c r="H29" i="2"/>
  <c r="I29" i="2"/>
  <c r="J29" i="2"/>
  <c r="K29" i="2"/>
  <c r="L29" i="2"/>
  <c r="H30" i="2"/>
  <c r="I30" i="2"/>
  <c r="J30" i="2"/>
  <c r="K30" i="2"/>
  <c r="L30" i="2"/>
  <c r="H31" i="2"/>
  <c r="H33" i="2"/>
  <c r="J33" i="2"/>
  <c r="K33" i="2"/>
  <c r="L33" i="2"/>
  <c r="H34" i="2"/>
  <c r="K34" i="2"/>
  <c r="L34" i="2"/>
  <c r="H37" i="2"/>
  <c r="I37" i="2"/>
  <c r="J37" i="2"/>
  <c r="K37" i="2"/>
  <c r="L37" i="2"/>
  <c r="H38" i="2"/>
  <c r="H35" i="2" s="1"/>
  <c r="I38" i="2"/>
  <c r="J38" i="2"/>
  <c r="J35" i="2" s="1"/>
  <c r="K38" i="2"/>
  <c r="K35" i="2" s="1"/>
  <c r="L38" i="2"/>
  <c r="L35" i="2" s="1"/>
  <c r="C18" i="2"/>
  <c r="D19" i="2"/>
  <c r="E21" i="2"/>
  <c r="F21" i="2"/>
  <c r="G18" i="2"/>
  <c r="C19" i="2"/>
  <c r="E19" i="2"/>
  <c r="G19" i="2"/>
  <c r="C20" i="2"/>
  <c r="G20" i="2"/>
  <c r="C21" i="2"/>
  <c r="D21" i="2"/>
  <c r="G21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C27" i="2"/>
  <c r="D27" i="2"/>
  <c r="C29" i="2"/>
  <c r="D29" i="2"/>
  <c r="E29" i="2"/>
  <c r="F29" i="2"/>
  <c r="G29" i="2"/>
  <c r="C30" i="2"/>
  <c r="D30" i="2"/>
  <c r="G30" i="2"/>
  <c r="C31" i="2"/>
  <c r="D31" i="2"/>
  <c r="E31" i="2"/>
  <c r="C33" i="2"/>
  <c r="D33" i="2"/>
  <c r="E33" i="2"/>
  <c r="F33" i="2"/>
  <c r="G33" i="2"/>
  <c r="C34" i="2"/>
  <c r="D34" i="2"/>
  <c r="E34" i="2"/>
  <c r="F34" i="2"/>
  <c r="G34" i="2"/>
  <c r="C37" i="2"/>
  <c r="D37" i="2"/>
  <c r="E37" i="2"/>
  <c r="F37" i="2"/>
  <c r="G37" i="2"/>
  <c r="C38" i="2"/>
  <c r="C35" i="2" s="1"/>
  <c r="D38" i="2"/>
  <c r="D35" i="2" s="1"/>
  <c r="E38" i="2"/>
  <c r="E35" i="2" s="1"/>
  <c r="F38" i="2"/>
  <c r="F35" i="2" s="1"/>
  <c r="G38" i="2"/>
  <c r="G35" i="2" s="1"/>
  <c r="F18" i="2" l="1"/>
  <c r="E18" i="2"/>
  <c r="D18" i="2"/>
  <c r="F19" i="2"/>
  <c r="B38" i="2"/>
  <c r="B37" i="2" l="1"/>
  <c r="B34" i="2"/>
  <c r="B33" i="2"/>
  <c r="B31" i="2"/>
  <c r="B30" i="2"/>
  <c r="B29" i="2"/>
  <c r="B27" i="2"/>
  <c r="B26" i="2"/>
  <c r="B25" i="2"/>
  <c r="B24" i="2" l="1"/>
  <c r="B18" i="2"/>
  <c r="B20" i="2" l="1"/>
  <c r="B19" i="2"/>
  <c r="B35" i="2" l="1"/>
  <c r="B23" i="2"/>
</calcChain>
</file>

<file path=xl/sharedStrings.xml><?xml version="1.0" encoding="utf-8"?>
<sst xmlns="http://schemas.openxmlformats.org/spreadsheetml/2006/main" count="295" uniqueCount="259">
  <si>
    <t>JORDAN EXPRESS TOURIST TRANSPORT</t>
  </si>
  <si>
    <t>JORDAN NATIONAL SHIPPING LINES</t>
  </si>
  <si>
    <t>MASAFAT FOR SPECIALISED TRANSPORT</t>
  </si>
  <si>
    <t>SALAM INTERNATIONL TRANSPORT &amp; TRADING</t>
  </si>
  <si>
    <t>TRUST INTERNATIONAL TRANSPORT</t>
  </si>
  <si>
    <t>الاردنية للاستثمار والنقل المتعدد</t>
  </si>
  <si>
    <t>الثقة للنقل الدولي</t>
  </si>
  <si>
    <t>الخطوط البحرية الوطنية الاردنية</t>
  </si>
  <si>
    <t>السلام الدولية للنقل والتجارة</t>
  </si>
  <si>
    <t>العبور للشحن والنقل</t>
  </si>
  <si>
    <t>المتكاملة للنقل المتعدد</t>
  </si>
  <si>
    <t>المجموعة المتحدة للنقل البري</t>
  </si>
  <si>
    <t>النقليات السياحة الاردنية /جت</t>
  </si>
  <si>
    <t>عالية -الخطوط الجوية الملكية الأردنية</t>
  </si>
  <si>
    <t>مسافات للنقل المتخصص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</si>
  <si>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</si>
  <si>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</si>
  <si>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</si>
  <si>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</si>
  <si>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</si>
  <si>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</si>
  <si>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 xml:space="preserve">UNITED GROUP FOR LAND TRANSPORT </t>
  </si>
  <si>
    <t xml:space="preserve">UBOUR LOGISTIC SERVICES </t>
  </si>
  <si>
    <t xml:space="preserve">JORDAN INVESTMENT &amp; TRANSPORT </t>
  </si>
  <si>
    <t>COMPREHENSIVE MULTIPLE TRANSPORTATIONS</t>
  </si>
  <si>
    <t>ALIA- THE ROYAL JORDANIAN AIRLINES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</si>
  <si>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</si>
  <si>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</si>
  <si>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</si>
  <si>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</si>
  <si>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</si>
  <si>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</si>
  <si>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</si>
  <si>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</si>
  <si>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</si>
  <si>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</si>
  <si>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</si>
  <si>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</si>
  <si>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</si>
  <si>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</si>
  <si>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</si>
  <si>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</si>
  <si>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</si>
  <si>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</si>
  <si>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</si>
  <si>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</si>
  <si>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</si>
  <si>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</si>
  <si>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</si>
  <si>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</si>
  <si>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</si>
  <si>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</si>
  <si>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</si>
  <si>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</si>
  <si>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</si>
  <si>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</si>
  <si>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</si>
  <si>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</si>
  <si>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</si>
  <si>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</si>
  <si>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</si>
  <si>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</si>
  <si>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</si>
  <si>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</si>
  <si>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</si>
  <si>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</si>
  <si>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-</t>
  </si>
  <si>
    <t>Fixed Assets Turnover (Times)</t>
  </si>
  <si>
    <t>Working Capital Turnover (Times)</t>
  </si>
  <si>
    <t>Current Ratio (Times)</t>
  </si>
  <si>
    <t>Working Capital (JD)</t>
  </si>
  <si>
    <t>TRANSPORT&amp; INVESTMENT BARTER</t>
  </si>
  <si>
    <t>Property, plant and equipment</t>
  </si>
  <si>
    <t>Intangible assets</t>
  </si>
  <si>
    <t>Investment property</t>
  </si>
  <si>
    <t>Investments in subsidiaries, joint ventures and associates</t>
  </si>
  <si>
    <t>Financial assets at fair value through other comprehensive income</t>
  </si>
  <si>
    <t>Financial assets at amortized cost</t>
  </si>
  <si>
    <t>Non-current receivables due from related parties</t>
  </si>
  <si>
    <t>Deferred tax assets</t>
  </si>
  <si>
    <t>Projects under implementation</t>
  </si>
  <si>
    <t>Other non-current assets</t>
  </si>
  <si>
    <t>Total non-current assets</t>
  </si>
  <si>
    <t>Current inventories</t>
  </si>
  <si>
    <t>Trade and other current receivables</t>
  </si>
  <si>
    <t>Financial assets at fair value through profit or loss</t>
  </si>
  <si>
    <t>Current receivables due from related parties</t>
  </si>
  <si>
    <t>Current loans and advances from employees</t>
  </si>
  <si>
    <t>Cash on hand and at banks</t>
  </si>
  <si>
    <t>Other current assets</t>
  </si>
  <si>
    <t>Assets held for sale</t>
  </si>
  <si>
    <t>Total current assets</t>
  </si>
  <si>
    <t>Total assets</t>
  </si>
  <si>
    <t>Paid-up capital</t>
  </si>
  <si>
    <t>Retained earnings</t>
  </si>
  <si>
    <t>Share premium</t>
  </si>
  <si>
    <t>Issuance discount</t>
  </si>
  <si>
    <t>Treasury shares</t>
  </si>
  <si>
    <t>Other equity interest</t>
  </si>
  <si>
    <t>Statutory reserve</t>
  </si>
  <si>
    <t>Voluntary reserve</t>
  </si>
  <si>
    <t>Public reserve</t>
  </si>
  <si>
    <t>Special reserve</t>
  </si>
  <si>
    <t>Fair value reserve</t>
  </si>
  <si>
    <t>Reserve of cash flow hedges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</si>
  <si>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</si>
  <si>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</si>
  <si>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</si>
  <si>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</si>
  <si>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</si>
  <si>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Non current borrowings</t>
  </si>
  <si>
    <t>Trade and other non-current payables</t>
  </si>
  <si>
    <t>Non-current payables to related parties</t>
  </si>
  <si>
    <t>Non-current finance lease obligations</t>
  </si>
  <si>
    <t>Other non-current financial liabilities</t>
  </si>
  <si>
    <t>Other non-current liabilities</t>
  </si>
  <si>
    <t>Total non-current liabilities</t>
  </si>
  <si>
    <t>Current provisions</t>
  </si>
  <si>
    <t>Current borrowings</t>
  </si>
  <si>
    <t>Trade and other current payables</t>
  </si>
  <si>
    <t>Current payables to related parties</t>
  </si>
  <si>
    <t>Bank overdraft</t>
  </si>
  <si>
    <t>Current finance lease obligations</t>
  </si>
  <si>
    <t>Other current financial liabilities</t>
  </si>
  <si>
    <t>Income tax provision</t>
  </si>
  <si>
    <t>Revenue received in advance, current</t>
  </si>
  <si>
    <t>Other current liabilities</t>
  </si>
  <si>
    <t>Total current liabilities</t>
  </si>
  <si>
    <t>Total liabilities</t>
  </si>
  <si>
    <t>Total equity and liabilities</t>
  </si>
  <si>
    <t>الممتلكات والآلات والمعدات</t>
  </si>
  <si>
    <t>موجودات غير ملموسة</t>
  </si>
  <si>
    <t>الاستثمارات العقارية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</si>
  <si>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</si>
  <si>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</si>
  <si>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موجودات مالية بالتكلفة المطفأة</t>
  </si>
  <si>
    <t>الذمم المدينة غير المتداولة المستحقة من أطراف ذات علاقة</t>
  </si>
  <si>
    <t>الموجودات الضريبية المؤجلة</t>
  </si>
  <si>
    <t>مشاريع تحت التنفيذ</t>
  </si>
  <si>
    <t>موجودات غير متداولة أخرى</t>
  </si>
  <si>
    <t>إجمالي الموجودات غير المتداولة</t>
  </si>
  <si>
    <t>المخزون</t>
  </si>
  <si>
    <t>الذمم التجارية والذمم المدينة الأخرى المتداولة</t>
  </si>
  <si>
    <t>موجودات مالية بالقيمة العادلة من خلال قائمة الدخل</t>
  </si>
  <si>
    <t>الذمم المدينة المتداولة المستحقة من أطراف ذات علاقة</t>
  </si>
  <si>
    <t>قروض وسلف الموظفين المتداولة</t>
  </si>
  <si>
    <t>النقد في الصندوق ولدى البنوك</t>
  </si>
  <si>
    <t>موجودات متداولة أخرى</t>
  </si>
  <si>
    <t>موجودات معدة للبيع</t>
  </si>
  <si>
    <t>إجمالي الموجودات المتداولة</t>
  </si>
  <si>
    <t>مجموع الموجودات</t>
  </si>
  <si>
    <t>رأس المال المدفوع</t>
  </si>
  <si>
    <t>أرباح مدورة</t>
  </si>
  <si>
    <t>علاوة إصدار</t>
  </si>
  <si>
    <t>خصم إصدار</t>
  </si>
  <si>
    <t>أسهم الخزينة</t>
  </si>
  <si>
    <t>حصص ملكية أخرى</t>
  </si>
  <si>
    <t>احتياطي اجباري</t>
  </si>
  <si>
    <t>إحتياطي اختياري</t>
  </si>
  <si>
    <t>احتياطي عام</t>
  </si>
  <si>
    <t>إحتياطي خاص</t>
  </si>
  <si>
    <t>إحتياطي القيمة العادلة</t>
  </si>
  <si>
    <t>احتياطي تحوطات التدفقات النقدية</t>
  </si>
  <si>
    <t>احتياطيات أخرى</t>
  </si>
  <si>
    <t>إجمالي حقوق الملكية المنسوبة إلى مالكي الشركة الأم</t>
  </si>
  <si>
    <t>حقوق غير المسيطرين</t>
  </si>
  <si>
    <t>إجمالي حقوق الملكية</t>
  </si>
  <si>
    <t>المخصصات غير المتداولة</t>
  </si>
  <si>
    <t>الاقتراضات غير المتداولة</t>
  </si>
  <si>
    <t>الذمم التجارية و الذمم الدائنة الأخرى غير المتداولة</t>
  </si>
  <si>
    <t>الذمم الدائنة غير المتداولة للأطراف ذات علاقة</t>
  </si>
  <si>
    <t>التزام غير المتداول مقابل عقد تاجير تمويلي</t>
  </si>
  <si>
    <t>مطلوبات مالية غير متداولة أخرى</t>
  </si>
  <si>
    <t>مطلوبات غير متداولة أخرى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</si>
  <si>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</si>
  <si>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</si>
  <si>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</si>
  <si>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</si>
  <si>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الذمم الدائنة المتداولة لأطراف ذات العلاقة</t>
  </si>
  <si>
    <t>الحسابات المصرفية المكشوفة</t>
  </si>
  <si>
    <t>التزام متداول مقابل عقد تاجير تمويلي</t>
  </si>
  <si>
    <t>مطلوبات مالية متداولة أخرى</t>
  </si>
  <si>
    <t>مخصص ضريبة دخل</t>
  </si>
  <si>
    <t>ايرادات مقبوضة مقدماً متداولة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</si>
  <si>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</si>
  <si>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</si>
  <si>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</si>
  <si>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</si>
  <si>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</si>
  <si>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</si>
  <si>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</si>
  <si>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</si>
  <si>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</si>
  <si>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مصاريف تشغيلية أخرى</t>
  </si>
  <si>
    <t>الربح (الخسارة) من الأنشطة التشغيلية</t>
  </si>
  <si>
    <t>مخصصات أخرى</t>
  </si>
  <si>
    <t>الإيرادات الأخرى</t>
  </si>
  <si>
    <t>مصاريف أخرى</t>
  </si>
  <si>
    <t>أرباح (خسائر) متحققة من موجودات مالية بالقيمة العادلة من خلال الدخل الشامل الآخر</t>
  </si>
  <si>
    <t>ارباح (خسائر) موجودات مالية بالقيمة العادلة من خلال قائمة الدخل</t>
  </si>
  <si>
    <t>الدخل التمويلي</t>
  </si>
  <si>
    <t>تكاليف التمويل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</si>
  <si>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</si>
  <si>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</si>
  <si>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</si>
  <si>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</si>
  <si>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</si>
  <si>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</si>
  <si>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</si>
  <si>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</si>
  <si>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Operating revenue</t>
  </si>
  <si>
    <t>Operating expense</t>
  </si>
  <si>
    <t>Gross profit</t>
  </si>
  <si>
    <t>General and administrative expenses</t>
  </si>
  <si>
    <t>Selling and distribution expenses</t>
  </si>
  <si>
    <t>Other operating expense</t>
  </si>
  <si>
    <t>Profit (loss) from operating activities</t>
  </si>
  <si>
    <t>Other provisions</t>
  </si>
  <si>
    <t>Other income</t>
  </si>
  <si>
    <t>Other expense</t>
  </si>
  <si>
    <t>Realized gains (losses) on financial assets at fair value through other comprehensive income</t>
  </si>
  <si>
    <t>Gains (losses) on financial assets at fair value through income statement</t>
  </si>
  <si>
    <t>Finance income</t>
  </si>
  <si>
    <t>Finance costs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</si>
  <si>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</si>
  <si>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</si>
  <si>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</si>
  <si>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</si>
  <si>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</si>
  <si>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</si>
  <si>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</si>
  <si>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</si>
  <si>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النقد وما في حكمه في بداية الفترة</t>
  </si>
  <si>
    <t>النقد وما في حكمه في نهاية الفترة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</si>
  <si>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</si>
  <si>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</si>
  <si>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</si>
  <si>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</si>
  <si>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المقايضة للنقل والاستثمار</t>
  </si>
  <si>
    <t>الذمم التجارية والذمم المدينة الأخرى غير المتداولة</t>
  </si>
  <si>
    <t>Trade and other non-current receivables</t>
  </si>
  <si>
    <t>Annual Financial Data for the Year 2025</t>
  </si>
  <si>
    <t>البيانات المالية السنوية لعام 2025</t>
  </si>
  <si>
    <t>Trading Information in the Market</t>
  </si>
  <si>
    <t xml:space="preserve">معلومات التداول في السوق </t>
  </si>
  <si>
    <t>(سعر الاغلاق (دينار</t>
  </si>
  <si>
    <t>Closing Price (JD)</t>
  </si>
  <si>
    <t>Total Assets Turnover (Times)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</si>
  <si>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</si>
  <si>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</si>
  <si>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</si>
  <si>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</si>
  <si>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</si>
  <si>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</si>
  <si>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صافي الربح الى المبيعات %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</si>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</sst>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-mm\-yyyy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Border="1"/>
    <xf numFmtId="0" fontId="2" fillId="0" borderId="0" xfId="0" applyFont="1"/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3" fontId="0" fillId="0" borderId="1" xfId="0" applyNumberFormat="1" applyBorder="1"/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NumberFormat="1" applyFill="1" applyBorder="1"/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wrapText="1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horizontal="left" wrapText="1"/>
    </xf>
    <xf numFmtId="2" fontId="0" fillId="0" borderId="0" xfId="0" applyNumberFormat="1"/>
    <xf numFmtId="164" fontId="1" fillId="0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247651</xdr:colOff>
      <xdr:row>0</xdr:row>
      <xdr:rowOff>0</xdr:rowOff>
    </xdr:from>
    <xdr:to>
      <xdr:col>13</xdr:col>
      <xdr:colOff>9526</xdr:colOff>
      <xdr:row>3</xdr:row>
      <xdr:rowOff>9525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8D2C6578-9A9F-461F-AF27-2E4F9CAD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0"/>
          <a:ext cx="22593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ny%20Guide/2025/&#1576;&#1610;&#1575;&#1606;&#1575;&#1578;%20&#1575;&#1604;&#1578;&#1583;&#1575;&#1608;&#1604;%20&#1604;&#1603;&#1604;%20&#1575;&#1604;&#1588;&#1585;&#1603;&#1575;&#1578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_DATA_TRADING_08072026"/>
      <sheetName val="Sheet 1"/>
    </sheetNames>
    <sheetDataSet>
      <sheetData sheetId="0">
        <row r="3">
          <cell r="A3">
            <v>111006</v>
          </cell>
          <cell r="B3" t="str">
            <v>SIBK</v>
          </cell>
          <cell r="C3" t="str">
            <v>SAFWA ISLAMIC BANK</v>
          </cell>
          <cell r="D3" t="str">
            <v>بنك صفوة الإسلامي</v>
          </cell>
          <cell r="E3">
            <v>101</v>
          </cell>
          <cell r="F3">
            <v>7363465.4699999997</v>
          </cell>
          <cell r="G3">
            <v>3028961</v>
          </cell>
          <cell r="H3">
            <v>4493</v>
          </cell>
          <cell r="I3">
            <v>2.96</v>
          </cell>
        </row>
        <row r="4">
          <cell r="A4">
            <v>121021</v>
          </cell>
          <cell r="B4" t="str">
            <v>NAAI</v>
          </cell>
          <cell r="C4" t="str">
            <v>NATIONAL INSURANCE</v>
          </cell>
          <cell r="D4" t="str">
            <v>التأمين الوطنية</v>
          </cell>
          <cell r="E4">
            <v>102</v>
          </cell>
          <cell r="F4">
            <v>57479.41</v>
          </cell>
          <cell r="G4">
            <v>46770</v>
          </cell>
          <cell r="H4">
            <v>123</v>
          </cell>
          <cell r="I4">
            <v>1.95</v>
          </cell>
        </row>
        <row r="5">
          <cell r="A5">
            <v>131022</v>
          </cell>
          <cell r="B5" t="str">
            <v>JDFS</v>
          </cell>
          <cell r="C5" t="str">
            <v>JORDANIAN DUTY FREE SHOPS</v>
          </cell>
          <cell r="D5" t="str">
            <v>الاسواق الحرة الاردنية</v>
          </cell>
          <cell r="E5">
            <v>208</v>
          </cell>
          <cell r="F5">
            <v>771528.67</v>
          </cell>
          <cell r="G5">
            <v>118960</v>
          </cell>
          <cell r="H5">
            <v>814</v>
          </cell>
          <cell r="I5">
            <v>6.5</v>
          </cell>
        </row>
        <row r="6">
          <cell r="A6">
            <v>131027</v>
          </cell>
          <cell r="B6" t="str">
            <v>JOMA</v>
          </cell>
          <cell r="C6" t="str">
            <v>RESOURCES COMPANY FOR DEVELOPMENT &amp; INVESTMENT PLC</v>
          </cell>
          <cell r="D6" t="str">
            <v>الموارد للتنمية والاستثمار</v>
          </cell>
          <cell r="E6">
            <v>104</v>
          </cell>
          <cell r="F6">
            <v>45388.84</v>
          </cell>
          <cell r="G6">
            <v>178172</v>
          </cell>
          <cell r="H6">
            <v>748</v>
          </cell>
          <cell r="I6">
            <v>0.27</v>
          </cell>
        </row>
        <row r="7">
          <cell r="A7">
            <v>131035</v>
          </cell>
          <cell r="B7" t="str">
            <v>MDTR</v>
          </cell>
          <cell r="C7" t="str">
            <v>MEDITERRANEAN TOURISM INVESTMENT</v>
          </cell>
          <cell r="D7" t="str">
            <v>البحر المتوسط للاستثمارات السياحية</v>
          </cell>
          <cell r="E7">
            <v>203</v>
          </cell>
          <cell r="F7">
            <v>5194676.5</v>
          </cell>
          <cell r="G7">
            <v>3892570</v>
          </cell>
          <cell r="H7">
            <v>139</v>
          </cell>
          <cell r="I7">
            <v>1.92</v>
          </cell>
        </row>
        <row r="8">
          <cell r="A8">
            <v>131069</v>
          </cell>
          <cell r="B8" t="str">
            <v>UINV</v>
          </cell>
          <cell r="C8" t="str">
            <v>UNION INVESTMENT CORPORATION</v>
          </cell>
          <cell r="D8" t="str">
            <v>الاتحاد للاستثمارات المالية</v>
          </cell>
          <cell r="E8">
            <v>103</v>
          </cell>
          <cell r="F8">
            <v>2425242.1800000002</v>
          </cell>
          <cell r="G8">
            <v>25467930</v>
          </cell>
          <cell r="H8">
            <v>6353</v>
          </cell>
          <cell r="I8">
            <v>0.13</v>
          </cell>
        </row>
        <row r="9">
          <cell r="A9">
            <v>131087</v>
          </cell>
          <cell r="B9" t="str">
            <v>REDV</v>
          </cell>
          <cell r="C9" t="str">
            <v>REAL ESTATE DEVELOPMENT</v>
          </cell>
          <cell r="D9" t="str">
            <v>تطوير العقارات</v>
          </cell>
          <cell r="E9">
            <v>104</v>
          </cell>
          <cell r="F9">
            <v>4352703.04</v>
          </cell>
          <cell r="G9">
            <v>6399049</v>
          </cell>
          <cell r="H9">
            <v>6467</v>
          </cell>
          <cell r="I9">
            <v>0.71</v>
          </cell>
        </row>
        <row r="10">
          <cell r="A10">
            <v>131222</v>
          </cell>
          <cell r="B10" t="str">
            <v>PIEC</v>
          </cell>
          <cell r="C10" t="str">
            <v>PHILADELPHIA INTERNATIONAL EDUCATIONAL INVESTMENT COMPANY</v>
          </cell>
          <cell r="D10" t="str">
            <v>فيلادلفيا الدولية للاستثمارات التعليمية</v>
          </cell>
          <cell r="E10">
            <v>202</v>
          </cell>
          <cell r="F10">
            <v>1061574.2</v>
          </cell>
          <cell r="G10">
            <v>545035</v>
          </cell>
          <cell r="H10">
            <v>533</v>
          </cell>
          <cell r="I10">
            <v>2.37</v>
          </cell>
        </row>
        <row r="11">
          <cell r="A11">
            <v>131228</v>
          </cell>
          <cell r="B11" t="str">
            <v>OFTC</v>
          </cell>
          <cell r="C11" t="str">
            <v>OFFTEC HOLDING GROUP PLC</v>
          </cell>
          <cell r="D11" t="str">
            <v>مجموعة أوفتك القابضة</v>
          </cell>
          <cell r="E11">
            <v>208</v>
          </cell>
          <cell r="F11">
            <v>1542851.52</v>
          </cell>
          <cell r="G11">
            <v>1477957</v>
          </cell>
          <cell r="H11">
            <v>1966</v>
          </cell>
          <cell r="I11">
            <v>1.24</v>
          </cell>
        </row>
        <row r="12">
          <cell r="A12">
            <v>131278</v>
          </cell>
          <cell r="B12" t="str">
            <v>SHRA</v>
          </cell>
          <cell r="C12" t="str">
            <v>SHIRA REAL ESTATE DEVELOPMENT &amp; INVESTMENTS</v>
          </cell>
          <cell r="D12" t="str">
            <v>الشراع للتطوير العقاري والاستثمارات</v>
          </cell>
          <cell r="E12">
            <v>104</v>
          </cell>
          <cell r="F12">
            <v>2059055.64</v>
          </cell>
          <cell r="G12">
            <v>5288399</v>
          </cell>
          <cell r="H12">
            <v>3326</v>
          </cell>
          <cell r="I12">
            <v>0.44</v>
          </cell>
        </row>
        <row r="13">
          <cell r="A13">
            <v>131286</v>
          </cell>
          <cell r="B13" t="str">
            <v>MANE</v>
          </cell>
          <cell r="C13" t="str">
            <v>AFAQ FOR ENERGY CO. P.L.C</v>
          </cell>
          <cell r="D13" t="str">
            <v>آفاق للطاقة</v>
          </cell>
          <cell r="E13">
            <v>207</v>
          </cell>
          <cell r="F13">
            <v>56338874.68</v>
          </cell>
          <cell r="G13">
            <v>29512294</v>
          </cell>
          <cell r="H13">
            <v>10876</v>
          </cell>
          <cell r="I13">
            <v>2.2999999999999998</v>
          </cell>
        </row>
        <row r="14">
          <cell r="A14">
            <v>131293</v>
          </cell>
          <cell r="B14" t="str">
            <v>MEHC</v>
          </cell>
          <cell r="C14" t="str">
            <v>MIDDLE EAST HOLDING</v>
          </cell>
          <cell r="D14" t="str">
            <v>الشرق الأوسط القابضة</v>
          </cell>
          <cell r="E14">
            <v>103</v>
          </cell>
          <cell r="F14">
            <v>370417.47</v>
          </cell>
          <cell r="G14">
            <v>267584</v>
          </cell>
          <cell r="H14">
            <v>569</v>
          </cell>
          <cell r="I14">
            <v>1.67</v>
          </cell>
        </row>
        <row r="15">
          <cell r="A15">
            <v>141010</v>
          </cell>
          <cell r="B15" t="str">
            <v>ACDT</v>
          </cell>
          <cell r="C15" t="str">
            <v>PREMIER BUSINESS AND PROJECTS CO.LTD</v>
          </cell>
          <cell r="D15" t="str">
            <v>المتصدرة للأعمال والمشاريع</v>
          </cell>
          <cell r="E15">
            <v>302</v>
          </cell>
          <cell r="F15">
            <v>131931.88</v>
          </cell>
          <cell r="G15">
            <v>145632</v>
          </cell>
          <cell r="H15">
            <v>660</v>
          </cell>
          <cell r="I15">
            <v>0.86</v>
          </cell>
        </row>
        <row r="16">
          <cell r="A16">
            <v>141019</v>
          </cell>
          <cell r="B16" t="str">
            <v>JOPI</v>
          </cell>
          <cell r="C16" t="str">
            <v>THE JORDAN PIPES MANUFACTURING</v>
          </cell>
          <cell r="D16" t="str">
            <v>الاردنية لصناعة الأنابيب</v>
          </cell>
          <cell r="E16">
            <v>308</v>
          </cell>
          <cell r="F16">
            <v>314806.73</v>
          </cell>
          <cell r="G16">
            <v>748574</v>
          </cell>
          <cell r="H16">
            <v>1714</v>
          </cell>
          <cell r="I16">
            <v>0.51</v>
          </cell>
        </row>
        <row r="17">
          <cell r="A17">
            <v>141058</v>
          </cell>
          <cell r="B17" t="str">
            <v>ATCO</v>
          </cell>
          <cell r="C17" t="str">
            <v>INJAZ FOR DEVELOPMENT &amp; PROJECTS</v>
          </cell>
          <cell r="D17" t="str">
            <v>انجاز للتنمية والمشاريع المتعددة</v>
          </cell>
          <cell r="E17">
            <v>208</v>
          </cell>
          <cell r="F17">
            <v>5610557.6600000001</v>
          </cell>
          <cell r="G17">
            <v>22590797</v>
          </cell>
          <cell r="H17">
            <v>7801</v>
          </cell>
          <cell r="I17">
            <v>0.26</v>
          </cell>
        </row>
        <row r="18">
          <cell r="A18">
            <v>141202</v>
          </cell>
          <cell r="B18" t="str">
            <v>SIRD</v>
          </cell>
          <cell r="C18" t="str">
            <v>AL-SALHIAH INVESTMENT AND REAL ESTATE DEVELOPMENT</v>
          </cell>
          <cell r="D18" t="str">
            <v>الصالحية للإستثمار والتطوير العقاري</v>
          </cell>
          <cell r="E18">
            <v>104</v>
          </cell>
          <cell r="F18">
            <v>1071659.6100000001</v>
          </cell>
          <cell r="G18">
            <v>247513</v>
          </cell>
          <cell r="H18">
            <v>35</v>
          </cell>
          <cell r="I18">
            <v>4.4000000000000004</v>
          </cell>
        </row>
        <row r="19">
          <cell r="A19">
            <v>141222</v>
          </cell>
          <cell r="B19" t="str">
            <v>SNRA</v>
          </cell>
          <cell r="C19" t="str">
            <v>SINIORA FOOD INDUSTRIES PLC</v>
          </cell>
          <cell r="D19" t="str">
            <v>سنيورة للصناعات الغذائية</v>
          </cell>
          <cell r="E19">
            <v>305</v>
          </cell>
          <cell r="F19">
            <v>526725.62</v>
          </cell>
          <cell r="G19">
            <v>117223</v>
          </cell>
          <cell r="H19">
            <v>97</v>
          </cell>
          <cell r="I19">
            <v>4.5</v>
          </cell>
        </row>
        <row r="20">
          <cell r="A20">
            <v>141223</v>
          </cell>
          <cell r="B20" t="str">
            <v>SHBA</v>
          </cell>
          <cell r="C20" t="str">
            <v>SHEBA RENEWABLE ENERGY</v>
          </cell>
          <cell r="D20" t="str">
            <v>سبأ للطاقة المتجددة</v>
          </cell>
          <cell r="E20">
            <v>207</v>
          </cell>
          <cell r="F20">
            <v>678.99</v>
          </cell>
          <cell r="G20">
            <v>51</v>
          </cell>
          <cell r="H20">
            <v>4</v>
          </cell>
          <cell r="I20">
            <v>13.3</v>
          </cell>
        </row>
        <row r="21">
          <cell r="A21">
            <v>111017</v>
          </cell>
          <cell r="B21" t="str">
            <v>CAPL</v>
          </cell>
          <cell r="C21" t="str">
            <v>CAPITAL BANK OF JORDAN</v>
          </cell>
          <cell r="D21" t="str">
            <v>بنك المال الأردني</v>
          </cell>
          <cell r="E21">
            <v>101</v>
          </cell>
          <cell r="F21">
            <v>88572221.959999993</v>
          </cell>
          <cell r="G21">
            <v>36510935</v>
          </cell>
          <cell r="H21">
            <v>15230</v>
          </cell>
          <cell r="I21">
            <v>3.14</v>
          </cell>
        </row>
        <row r="22">
          <cell r="A22">
            <v>111033</v>
          </cell>
          <cell r="B22" t="str">
            <v>AHLI</v>
          </cell>
          <cell r="C22" t="str">
            <v>JORDAN AHLI BANK</v>
          </cell>
          <cell r="D22" t="str">
            <v>البنك  الاهلي الاردني</v>
          </cell>
          <cell r="E22">
            <v>101</v>
          </cell>
          <cell r="F22">
            <v>29888697.280000001</v>
          </cell>
          <cell r="G22">
            <v>26606989</v>
          </cell>
          <cell r="H22">
            <v>8978</v>
          </cell>
          <cell r="I22">
            <v>1.52</v>
          </cell>
        </row>
        <row r="23">
          <cell r="A23">
            <v>131003</v>
          </cell>
          <cell r="B23" t="str">
            <v>JOHT</v>
          </cell>
          <cell r="C23" t="str">
            <v>JORDAN HOTELS  &amp; TOURISM</v>
          </cell>
          <cell r="D23" t="str">
            <v>الفنادق والسياحة الاردنية</v>
          </cell>
          <cell r="E23">
            <v>203</v>
          </cell>
          <cell r="F23">
            <v>13178.58</v>
          </cell>
          <cell r="G23">
            <v>7851</v>
          </cell>
          <cell r="H23">
            <v>50</v>
          </cell>
          <cell r="I23">
            <v>1.75</v>
          </cell>
        </row>
        <row r="24">
          <cell r="A24">
            <v>131013</v>
          </cell>
          <cell r="B24" t="str">
            <v>PRES</v>
          </cell>
          <cell r="C24" t="str">
            <v>JORDAN PRESS FOUNDATION/AL-RA'I</v>
          </cell>
          <cell r="D24" t="str">
            <v>المؤسسة الصحفية الاردنية /الرأي</v>
          </cell>
          <cell r="E24">
            <v>206</v>
          </cell>
          <cell r="F24">
            <v>20324.57</v>
          </cell>
          <cell r="G24">
            <v>326623</v>
          </cell>
          <cell r="H24">
            <v>387</v>
          </cell>
          <cell r="I24">
            <v>0.08</v>
          </cell>
        </row>
        <row r="25">
          <cell r="A25">
            <v>131030</v>
          </cell>
          <cell r="B25" t="str">
            <v>JOPP</v>
          </cell>
          <cell r="C25" t="str">
            <v>JORDAN PRESS &amp; PUBLISHING/(AD-DUSTOUR)</v>
          </cell>
          <cell r="D25" t="str">
            <v>الاردنية للصحافة والنشر /الدستور</v>
          </cell>
          <cell r="E25">
            <v>206</v>
          </cell>
          <cell r="F25">
            <v>14169.83</v>
          </cell>
          <cell r="G25">
            <v>191713</v>
          </cell>
          <cell r="H25">
            <v>245</v>
          </cell>
          <cell r="I25">
            <v>0.08</v>
          </cell>
        </row>
        <row r="26">
          <cell r="A26">
            <v>131051</v>
          </cell>
          <cell r="B26" t="str">
            <v>ZEIC</v>
          </cell>
          <cell r="C26" t="str">
            <v>AL-ZARQA EDUCATIONAL &amp; INVESTMENT</v>
          </cell>
          <cell r="D26" t="str">
            <v>الزرقاء للتعليم والاستثمار</v>
          </cell>
          <cell r="E26">
            <v>202</v>
          </cell>
          <cell r="F26">
            <v>469960.69</v>
          </cell>
          <cell r="G26">
            <v>148889</v>
          </cell>
          <cell r="H26">
            <v>498</v>
          </cell>
          <cell r="I26">
            <v>3.4</v>
          </cell>
        </row>
        <row r="27">
          <cell r="A27">
            <v>131052</v>
          </cell>
          <cell r="B27" t="str">
            <v>AIEI</v>
          </cell>
          <cell r="C27" t="str">
            <v>THE ARAB INTERNATIONL FOR  EDUCATION &amp; INVESTMENT.</v>
          </cell>
          <cell r="D27" t="str">
            <v>العربية الدولية للتعليم والاستثمار</v>
          </cell>
          <cell r="E27">
            <v>202</v>
          </cell>
          <cell r="F27">
            <v>2722613.34</v>
          </cell>
          <cell r="G27">
            <v>1074424</v>
          </cell>
          <cell r="H27">
            <v>773</v>
          </cell>
          <cell r="I27">
            <v>3.1</v>
          </cell>
        </row>
        <row r="28">
          <cell r="A28">
            <v>131081</v>
          </cell>
          <cell r="B28" t="str">
            <v>SPTI</v>
          </cell>
          <cell r="C28" t="str">
            <v>SPECIALIZED TRADING &amp; INVESTMENT</v>
          </cell>
          <cell r="D28" t="str">
            <v>المتخصصة للتجارة والاستثمارات</v>
          </cell>
          <cell r="E28">
            <v>208</v>
          </cell>
          <cell r="F28">
            <v>188685.9</v>
          </cell>
          <cell r="G28">
            <v>173631</v>
          </cell>
          <cell r="H28">
            <v>471</v>
          </cell>
          <cell r="I28">
            <v>1.44</v>
          </cell>
        </row>
        <row r="29">
          <cell r="A29">
            <v>131206</v>
          </cell>
          <cell r="B29" t="str">
            <v>JTEL</v>
          </cell>
          <cell r="C29" t="str">
            <v>JORDAN TELECOM</v>
          </cell>
          <cell r="D29" t="str">
            <v>الاتصالات الأردنية</v>
          </cell>
          <cell r="E29">
            <v>205</v>
          </cell>
          <cell r="F29">
            <v>177059717.91999999</v>
          </cell>
          <cell r="G29">
            <v>59247539</v>
          </cell>
          <cell r="H29">
            <v>38878</v>
          </cell>
          <cell r="I29">
            <v>3.12</v>
          </cell>
        </row>
        <row r="30">
          <cell r="A30">
            <v>131208</v>
          </cell>
          <cell r="B30" t="str">
            <v>NAQL</v>
          </cell>
          <cell r="C30" t="str">
            <v>TRANSPORT&amp; INVESTMENT BARTER COMPANY</v>
          </cell>
          <cell r="D30" t="str">
            <v>المقايضة للنقل والاستثمار</v>
          </cell>
          <cell r="E30">
            <v>204</v>
          </cell>
          <cell r="F30">
            <v>3974803.4</v>
          </cell>
          <cell r="G30">
            <v>8402700</v>
          </cell>
          <cell r="H30">
            <v>5204</v>
          </cell>
          <cell r="I30">
            <v>0.9</v>
          </cell>
        </row>
        <row r="31">
          <cell r="A31">
            <v>131221</v>
          </cell>
          <cell r="B31" t="str">
            <v>PEDC</v>
          </cell>
          <cell r="C31" t="str">
            <v>PETRA EDUCATION COMPANY</v>
          </cell>
          <cell r="D31" t="str">
            <v>البتراء للتعليم</v>
          </cell>
          <cell r="E31">
            <v>202</v>
          </cell>
          <cell r="F31">
            <v>511105.09</v>
          </cell>
          <cell r="G31">
            <v>144786</v>
          </cell>
          <cell r="H31">
            <v>338</v>
          </cell>
          <cell r="I31">
            <v>4</v>
          </cell>
        </row>
        <row r="32">
          <cell r="A32">
            <v>131225</v>
          </cell>
          <cell r="B32" t="str">
            <v>INMA</v>
          </cell>
          <cell r="C32" t="str">
            <v>INT'L ARABIAN DEVELOPMENT AND INVESTMENT TRADING CO.</v>
          </cell>
          <cell r="D32" t="str">
            <v>الانماء العربية للتجارة والاستثمارات العالمية</v>
          </cell>
          <cell r="E32">
            <v>104</v>
          </cell>
          <cell r="F32">
            <v>496973.72</v>
          </cell>
          <cell r="G32">
            <v>1966253</v>
          </cell>
          <cell r="H32">
            <v>2555</v>
          </cell>
          <cell r="I32">
            <v>0.24</v>
          </cell>
        </row>
        <row r="33">
          <cell r="A33">
            <v>131231</v>
          </cell>
          <cell r="B33" t="str">
            <v>AMAL</v>
          </cell>
          <cell r="C33" t="str">
            <v>AL-AMAL FINANCIAL INVESTMENTS CO.</v>
          </cell>
          <cell r="D33" t="str">
            <v>الأمل للاستثمارات المالية</v>
          </cell>
          <cell r="E33">
            <v>103</v>
          </cell>
          <cell r="F33">
            <v>103147.13</v>
          </cell>
          <cell r="G33">
            <v>113681</v>
          </cell>
          <cell r="H33">
            <v>103</v>
          </cell>
          <cell r="I33">
            <v>0.99</v>
          </cell>
        </row>
        <row r="34">
          <cell r="A34">
            <v>131232</v>
          </cell>
          <cell r="B34" t="str">
            <v>CEBC</v>
          </cell>
          <cell r="C34" t="str">
            <v>AL-FARIS NATIONAL COMPANY FOR INVESTMENT &amp; EXPORT</v>
          </cell>
          <cell r="D34" t="str">
            <v>الفارس الوطنية للاستثمار والتصدير</v>
          </cell>
          <cell r="E34">
            <v>205</v>
          </cell>
          <cell r="F34">
            <v>1930346.55</v>
          </cell>
          <cell r="G34">
            <v>4023872</v>
          </cell>
          <cell r="H34">
            <v>4583</v>
          </cell>
          <cell r="I34">
            <v>0.48</v>
          </cell>
        </row>
        <row r="35">
          <cell r="A35">
            <v>131238</v>
          </cell>
          <cell r="B35" t="str">
            <v>NOTI</v>
          </cell>
          <cell r="C35" t="str">
            <v>NOBAR TRADING INVESTMENT COMPANY</v>
          </cell>
          <cell r="D35" t="str">
            <v>نوبار للتجارة والاستثمار</v>
          </cell>
          <cell r="E35">
            <v>208</v>
          </cell>
          <cell r="F35">
            <v>62003.96</v>
          </cell>
          <cell r="G35">
            <v>64978</v>
          </cell>
          <cell r="H35">
            <v>549</v>
          </cell>
          <cell r="I35">
            <v>0.98</v>
          </cell>
        </row>
        <row r="36">
          <cell r="A36">
            <v>131246</v>
          </cell>
          <cell r="B36" t="str">
            <v>HIPR</v>
          </cell>
          <cell r="C36" t="str">
            <v>HIGH PERFORMANCE REAL ESTATE INVESTMENTS</v>
          </cell>
          <cell r="D36" t="str">
            <v>الكفاءة للاستثمارات العقارية</v>
          </cell>
          <cell r="E36">
            <v>104</v>
          </cell>
          <cell r="F36">
            <v>588834.69999999995</v>
          </cell>
          <cell r="G36">
            <v>2171415</v>
          </cell>
          <cell r="H36">
            <v>1536</v>
          </cell>
          <cell r="I36">
            <v>0.26</v>
          </cell>
        </row>
        <row r="37">
          <cell r="A37">
            <v>131256</v>
          </cell>
          <cell r="B37" t="str">
            <v>ABUS</v>
          </cell>
          <cell r="C37" t="str">
            <v>COMPREHENSIVE MULTIPLE TRANSPORTATIONS CO.</v>
          </cell>
          <cell r="D37" t="str">
            <v>المتكاملة للنقل المتعدد</v>
          </cell>
          <cell r="E37">
            <v>204</v>
          </cell>
          <cell r="F37">
            <v>2661146.36</v>
          </cell>
          <cell r="G37">
            <v>3974368</v>
          </cell>
          <cell r="H37">
            <v>7795</v>
          </cell>
          <cell r="I37">
            <v>0.74</v>
          </cell>
        </row>
        <row r="38">
          <cell r="A38">
            <v>131288</v>
          </cell>
          <cell r="B38" t="str">
            <v>UGLT</v>
          </cell>
          <cell r="C38" t="str">
            <v>UNITED GROUP FOR LAND TRANSPORT CO. P.L.C</v>
          </cell>
          <cell r="D38" t="str">
            <v>المجموعة المتحدة للنقل البري</v>
          </cell>
          <cell r="E38">
            <v>204</v>
          </cell>
          <cell r="F38">
            <v>54340.54</v>
          </cell>
          <cell r="G38">
            <v>15598</v>
          </cell>
          <cell r="H38">
            <v>7</v>
          </cell>
          <cell r="I38">
            <v>3.48</v>
          </cell>
        </row>
        <row r="39">
          <cell r="A39">
            <v>131290</v>
          </cell>
          <cell r="B39" t="str">
            <v>TRUK</v>
          </cell>
          <cell r="C39" t="str">
            <v>UBOUR LOGISTIC SERVICES PLC</v>
          </cell>
          <cell r="D39" t="str">
            <v>العبور للشحن والنقل</v>
          </cell>
          <cell r="E39">
            <v>204</v>
          </cell>
          <cell r="F39">
            <v>131637.65</v>
          </cell>
          <cell r="G39">
            <v>201284</v>
          </cell>
          <cell r="H39">
            <v>1078</v>
          </cell>
          <cell r="I39">
            <v>0.7</v>
          </cell>
        </row>
        <row r="40">
          <cell r="A40">
            <v>141009</v>
          </cell>
          <cell r="B40" t="str">
            <v>ICAG</v>
          </cell>
          <cell r="C40" t="str">
            <v>THE INDUSTRIAL COMMERCIAL &amp; AGRICULTURAL</v>
          </cell>
          <cell r="D40" t="str">
            <v>الصناعية التجارية الزراعية / الانتاج</v>
          </cell>
          <cell r="E40">
            <v>302</v>
          </cell>
          <cell r="F40">
            <v>1137197.79</v>
          </cell>
          <cell r="G40">
            <v>1325342</v>
          </cell>
          <cell r="H40">
            <v>2237</v>
          </cell>
          <cell r="I40">
            <v>0.86</v>
          </cell>
        </row>
        <row r="41">
          <cell r="A41">
            <v>141042</v>
          </cell>
          <cell r="B41" t="str">
            <v>JOCM</v>
          </cell>
          <cell r="C41" t="str">
            <v>THE JORDAN CEMENT FACTORIES</v>
          </cell>
          <cell r="D41" t="str">
            <v>مصانع الاسمنت الأردنية</v>
          </cell>
          <cell r="E41">
            <v>307</v>
          </cell>
          <cell r="F41">
            <v>24944548.949999999</v>
          </cell>
          <cell r="G41">
            <v>34403061</v>
          </cell>
          <cell r="H41">
            <v>6668</v>
          </cell>
          <cell r="I41">
            <v>1.06</v>
          </cell>
        </row>
        <row r="42">
          <cell r="A42">
            <v>141065</v>
          </cell>
          <cell r="B42" t="str">
            <v>RMCC</v>
          </cell>
          <cell r="C42" t="str">
            <v>READY MIX CONCRETE AND CONSTRUCTION SUPPLIES</v>
          </cell>
          <cell r="D42" t="str">
            <v>الباطون الجاهز والتوريدات الانشائية</v>
          </cell>
          <cell r="E42">
            <v>308</v>
          </cell>
          <cell r="F42">
            <v>12773685.800000001</v>
          </cell>
          <cell r="G42">
            <v>12276607</v>
          </cell>
          <cell r="H42">
            <v>11719</v>
          </cell>
          <cell r="I42">
            <v>1.27</v>
          </cell>
        </row>
        <row r="43">
          <cell r="A43">
            <v>141073</v>
          </cell>
          <cell r="B43" t="str">
            <v>MPHA</v>
          </cell>
          <cell r="C43" t="str">
            <v>MIDDLE EAST PHARMA. &amp; CHMICAL IND. &amp; MEDICAL APPLIANCES</v>
          </cell>
          <cell r="D43" t="str">
            <v>الشرق الاوسط للصناعات الدوائية والكيماوية والمستلزمات الطبية</v>
          </cell>
          <cell r="E43">
            <v>301</v>
          </cell>
          <cell r="F43">
            <v>221.67</v>
          </cell>
          <cell r="G43">
            <v>260</v>
          </cell>
          <cell r="H43">
            <v>22</v>
          </cell>
          <cell r="I43">
            <v>0.86</v>
          </cell>
        </row>
        <row r="44">
          <cell r="A44">
            <v>141091</v>
          </cell>
          <cell r="B44" t="str">
            <v>NATA</v>
          </cell>
          <cell r="C44" t="str">
            <v>NATIONAL ALUMINIUM INDUSTRIAL</v>
          </cell>
          <cell r="D44" t="str">
            <v>الوطنية لصناعات الالمنيوم</v>
          </cell>
          <cell r="E44">
            <v>307</v>
          </cell>
          <cell r="F44">
            <v>438092.02</v>
          </cell>
          <cell r="G44">
            <v>609391</v>
          </cell>
          <cell r="H44">
            <v>1258</v>
          </cell>
          <cell r="I44">
            <v>0.74</v>
          </cell>
        </row>
        <row r="45">
          <cell r="A45">
            <v>141098</v>
          </cell>
          <cell r="B45" t="str">
            <v>ASPMM</v>
          </cell>
          <cell r="C45" t="str">
            <v>ARABIAN STEEL PIPES MANUFACTURING</v>
          </cell>
          <cell r="D45" t="str">
            <v>العربية لصناعة المواسير المعدنية</v>
          </cell>
          <cell r="E45">
            <v>308</v>
          </cell>
          <cell r="F45">
            <v>858401.67</v>
          </cell>
          <cell r="G45">
            <v>555828</v>
          </cell>
          <cell r="H45">
            <v>1313</v>
          </cell>
          <cell r="I45">
            <v>2</v>
          </cell>
        </row>
        <row r="46">
          <cell r="A46">
            <v>141215</v>
          </cell>
          <cell r="B46" t="str">
            <v>UCIC</v>
          </cell>
          <cell r="C46" t="str">
            <v>UNITED CABLE INDUSTRIES</v>
          </cell>
          <cell r="D46" t="str">
            <v>مصانع الكابلات المتحدة</v>
          </cell>
          <cell r="E46">
            <v>309</v>
          </cell>
          <cell r="F46">
            <v>60248873.280000001</v>
          </cell>
          <cell r="G46">
            <v>63574863</v>
          </cell>
          <cell r="H46">
            <v>26613</v>
          </cell>
          <cell r="I46">
            <v>1.27</v>
          </cell>
        </row>
        <row r="47">
          <cell r="A47">
            <v>111001</v>
          </cell>
          <cell r="B47" t="str">
            <v>JOIB</v>
          </cell>
          <cell r="C47" t="str">
            <v>JORDAN ISLAMIC BANK</v>
          </cell>
          <cell r="D47" t="str">
            <v>البنك الإسلامي الأردني</v>
          </cell>
          <cell r="E47">
            <v>101</v>
          </cell>
          <cell r="F47">
            <v>170998976.56</v>
          </cell>
          <cell r="G47">
            <v>39815413</v>
          </cell>
          <cell r="H47">
            <v>31251</v>
          </cell>
          <cell r="I47">
            <v>4.5999999999999996</v>
          </cell>
        </row>
        <row r="48">
          <cell r="A48">
            <v>111002</v>
          </cell>
          <cell r="B48" t="str">
            <v>JOKB</v>
          </cell>
          <cell r="C48" t="str">
            <v>JORDAN KUWAIT BANK</v>
          </cell>
          <cell r="D48" t="str">
            <v>البنك الاردني الكويتي</v>
          </cell>
          <cell r="E48">
            <v>101</v>
          </cell>
          <cell r="F48">
            <v>13427064.800000001</v>
          </cell>
          <cell r="G48">
            <v>4401850</v>
          </cell>
          <cell r="H48">
            <v>5934</v>
          </cell>
          <cell r="I48">
            <v>3.45</v>
          </cell>
        </row>
        <row r="49">
          <cell r="A49">
            <v>121009</v>
          </cell>
          <cell r="B49" t="str">
            <v>JOFR</v>
          </cell>
          <cell r="C49" t="str">
            <v>JORDAN FRENCH INSURANCE</v>
          </cell>
          <cell r="D49" t="str">
            <v>الاردنية الفرنسية للتأمين</v>
          </cell>
          <cell r="E49">
            <v>102</v>
          </cell>
          <cell r="F49">
            <v>229948.56</v>
          </cell>
          <cell r="G49">
            <v>354066</v>
          </cell>
          <cell r="H49">
            <v>446</v>
          </cell>
          <cell r="I49">
            <v>0.6</v>
          </cell>
        </row>
        <row r="50">
          <cell r="A50">
            <v>121034</v>
          </cell>
          <cell r="B50" t="str">
            <v>FINS</v>
          </cell>
          <cell r="C50" t="str">
            <v>FIRST INSURANCE</v>
          </cell>
          <cell r="D50" t="str">
            <v>الأولى للتأمين</v>
          </cell>
          <cell r="E50">
            <v>102</v>
          </cell>
          <cell r="F50">
            <v>4369195.12</v>
          </cell>
          <cell r="G50">
            <v>5140519</v>
          </cell>
          <cell r="H50">
            <v>3040</v>
          </cell>
          <cell r="I50">
            <v>1.1200000000000001</v>
          </cell>
        </row>
        <row r="51">
          <cell r="A51">
            <v>131011</v>
          </cell>
          <cell r="B51" t="str">
            <v>VFED</v>
          </cell>
          <cell r="C51" t="str">
            <v>ALSHAMEKHA FOR REALESTATE AND FINANCIAL INVESTMENTS</v>
          </cell>
          <cell r="D51" t="str">
            <v>الشامخة للاستثمارات العقارية والمالية</v>
          </cell>
          <cell r="E51">
            <v>104</v>
          </cell>
          <cell r="F51">
            <v>6610805.4900000002</v>
          </cell>
          <cell r="G51">
            <v>5381068</v>
          </cell>
          <cell r="H51">
            <v>249</v>
          </cell>
          <cell r="I51">
            <v>1.28</v>
          </cell>
        </row>
        <row r="52">
          <cell r="A52">
            <v>131034</v>
          </cell>
          <cell r="B52" t="str">
            <v>SITT</v>
          </cell>
          <cell r="C52" t="str">
            <v>SALAM INTERNATIONL TRANSPORT &amp; TRADING</v>
          </cell>
          <cell r="D52" t="str">
            <v>السلام الدولية للنقل والتجارة</v>
          </cell>
          <cell r="E52">
            <v>204</v>
          </cell>
          <cell r="F52">
            <v>1026354.37</v>
          </cell>
          <cell r="G52">
            <v>1083287</v>
          </cell>
          <cell r="H52">
            <v>810</v>
          </cell>
          <cell r="I52">
            <v>1.49</v>
          </cell>
        </row>
        <row r="53">
          <cell r="A53">
            <v>131211</v>
          </cell>
          <cell r="B53" t="str">
            <v>JPTD</v>
          </cell>
          <cell r="C53" t="str">
            <v>JORDAN PROJECTS FOR TOURISM DEVELOPMENT</v>
          </cell>
          <cell r="D53" t="str">
            <v>الأردن لتطوير المشاريع السياحية</v>
          </cell>
          <cell r="E53">
            <v>203</v>
          </cell>
          <cell r="F53">
            <v>385475.56</v>
          </cell>
          <cell r="G53">
            <v>239436</v>
          </cell>
          <cell r="H53">
            <v>12</v>
          </cell>
          <cell r="I53">
            <v>1.42</v>
          </cell>
        </row>
        <row r="54">
          <cell r="A54">
            <v>131213</v>
          </cell>
          <cell r="B54" t="str">
            <v>RJAL</v>
          </cell>
          <cell r="C54" t="str">
            <v>ALIA- THE ROYAL JORDANIAN AIRLINES PLC.</v>
          </cell>
          <cell r="D54" t="str">
            <v>عالية -الخطوط الجوية الملكية الأردنية</v>
          </cell>
          <cell r="E54">
            <v>204</v>
          </cell>
          <cell r="F54">
            <v>920091.55</v>
          </cell>
          <cell r="G54">
            <v>1994748</v>
          </cell>
          <cell r="H54">
            <v>3011</v>
          </cell>
          <cell r="I54">
            <v>0.56000000000000005</v>
          </cell>
        </row>
        <row r="55">
          <cell r="A55">
            <v>131217</v>
          </cell>
          <cell r="B55" t="str">
            <v>IPRO</v>
          </cell>
          <cell r="C55" t="str">
            <v>INVESTORS INDUSTRIAL AND PROPERTIES PLC</v>
          </cell>
          <cell r="D55" t="str">
            <v>المستثمرون الصناعية والعقارية المساهمة العامة</v>
          </cell>
          <cell r="E55">
            <v>104</v>
          </cell>
          <cell r="F55">
            <v>1604615.33</v>
          </cell>
          <cell r="G55">
            <v>13283301</v>
          </cell>
          <cell r="H55">
            <v>4400</v>
          </cell>
          <cell r="I55">
            <v>0.14000000000000001</v>
          </cell>
        </row>
        <row r="56">
          <cell r="A56">
            <v>131219</v>
          </cell>
          <cell r="B56" t="str">
            <v>BIND</v>
          </cell>
          <cell r="C56" t="str">
            <v>BINDAR FOR ISLAMIC FINANCE COMPANY</v>
          </cell>
          <cell r="D56" t="str">
            <v>بندار للتمويل الإسلامي</v>
          </cell>
          <cell r="E56">
            <v>103</v>
          </cell>
          <cell r="F56">
            <v>46623.5</v>
          </cell>
          <cell r="G56">
            <v>32212</v>
          </cell>
          <cell r="H56">
            <v>40</v>
          </cell>
          <cell r="I56">
            <v>1.52</v>
          </cell>
        </row>
        <row r="57">
          <cell r="A57">
            <v>131230</v>
          </cell>
          <cell r="B57" t="str">
            <v>SECO</v>
          </cell>
          <cell r="C57" t="str">
            <v>SOUTH ELECTRONICS</v>
          </cell>
          <cell r="D57" t="str">
            <v>الجنوب للإلكترونيات</v>
          </cell>
          <cell r="E57">
            <v>208</v>
          </cell>
          <cell r="F57">
            <v>2100281.1</v>
          </cell>
          <cell r="G57">
            <v>2720188</v>
          </cell>
          <cell r="H57">
            <v>4339</v>
          </cell>
          <cell r="I57">
            <v>1.1000000000000001</v>
          </cell>
        </row>
        <row r="58">
          <cell r="A58">
            <v>131243</v>
          </cell>
          <cell r="B58" t="str">
            <v>MSFT</v>
          </cell>
          <cell r="C58" t="str">
            <v>MASAFAT FOR SPECIALISED TRANSPORT</v>
          </cell>
          <cell r="D58" t="str">
            <v>مسافات للنقل المتخصص</v>
          </cell>
          <cell r="E58">
            <v>204</v>
          </cell>
          <cell r="F58">
            <v>8937052.0500000007</v>
          </cell>
          <cell r="G58">
            <v>12052470</v>
          </cell>
          <cell r="H58">
            <v>9356</v>
          </cell>
          <cell r="I58">
            <v>0.84</v>
          </cell>
        </row>
        <row r="59">
          <cell r="A59">
            <v>131281</v>
          </cell>
          <cell r="B59" t="str">
            <v>AMWJ</v>
          </cell>
          <cell r="C59" t="str">
            <v>AMWAJ PROPERTIES</v>
          </cell>
          <cell r="D59" t="str">
            <v>أمواج العقارية</v>
          </cell>
          <cell r="E59">
            <v>104</v>
          </cell>
          <cell r="F59">
            <v>3151193.97</v>
          </cell>
          <cell r="G59">
            <v>7115109</v>
          </cell>
          <cell r="H59">
            <v>4975</v>
          </cell>
          <cell r="I59">
            <v>0.28000000000000003</v>
          </cell>
        </row>
        <row r="60">
          <cell r="A60">
            <v>131284</v>
          </cell>
          <cell r="B60" t="str">
            <v>MSKN</v>
          </cell>
          <cell r="C60" t="str">
            <v>JORDAN MASAKEN FOR LAND &amp; INDUSTRIAL DEVELOPMENT PROJECTS</v>
          </cell>
          <cell r="D60" t="str">
            <v>مساكن الأردن لتطوير الأراضي والمشاريع الصناعية</v>
          </cell>
          <cell r="E60">
            <v>104</v>
          </cell>
          <cell r="F60">
            <v>47192.34</v>
          </cell>
          <cell r="G60">
            <v>52520</v>
          </cell>
          <cell r="H60">
            <v>394</v>
          </cell>
          <cell r="I60">
            <v>0.86</v>
          </cell>
        </row>
        <row r="61">
          <cell r="A61">
            <v>141006</v>
          </cell>
          <cell r="B61" t="str">
            <v>AALU</v>
          </cell>
          <cell r="C61" t="str">
            <v>ARAB ALUMINIUM  INDUSTRY /ARAL</v>
          </cell>
          <cell r="D61" t="str">
            <v>العربية لصناعة الالمنيوم/ارال</v>
          </cell>
          <cell r="E61">
            <v>307</v>
          </cell>
          <cell r="F61">
            <v>1663369.31</v>
          </cell>
          <cell r="G61">
            <v>968497</v>
          </cell>
          <cell r="H61">
            <v>1661</v>
          </cell>
          <cell r="I61">
            <v>1.34</v>
          </cell>
        </row>
        <row r="62">
          <cell r="A62">
            <v>141011</v>
          </cell>
          <cell r="B62" t="str">
            <v>NAST</v>
          </cell>
          <cell r="C62" t="str">
            <v>NATIONAL STEEL INDUSTRY</v>
          </cell>
          <cell r="D62" t="str">
            <v>الوطنية لصناعة الصلب</v>
          </cell>
          <cell r="E62">
            <v>307</v>
          </cell>
          <cell r="F62">
            <v>201043.15</v>
          </cell>
          <cell r="G62">
            <v>262936</v>
          </cell>
          <cell r="H62">
            <v>1023</v>
          </cell>
          <cell r="I62">
            <v>0.8</v>
          </cell>
        </row>
        <row r="63">
          <cell r="A63">
            <v>141026</v>
          </cell>
          <cell r="B63" t="str">
            <v>JOIC</v>
          </cell>
          <cell r="C63" t="str">
            <v>JORDAN CHEMICAL INDUSTRIES</v>
          </cell>
          <cell r="D63" t="str">
            <v>الصناعات الكيماوية الاردنية</v>
          </cell>
          <cell r="E63">
            <v>302</v>
          </cell>
          <cell r="F63">
            <v>2171322.88</v>
          </cell>
          <cell r="G63">
            <v>999050</v>
          </cell>
          <cell r="H63">
            <v>287</v>
          </cell>
          <cell r="I63">
            <v>1.85</v>
          </cell>
        </row>
        <row r="64">
          <cell r="A64">
            <v>141029</v>
          </cell>
          <cell r="B64" t="str">
            <v>GENI</v>
          </cell>
          <cell r="C64" t="str">
            <v>GENERAL INVESTMENT</v>
          </cell>
          <cell r="D64" t="str">
            <v>الاستثمارات العامة</v>
          </cell>
          <cell r="E64">
            <v>305</v>
          </cell>
          <cell r="F64">
            <v>222562.85</v>
          </cell>
          <cell r="G64">
            <v>80123</v>
          </cell>
          <cell r="H64">
            <v>7</v>
          </cell>
          <cell r="I64">
            <v>2.8</v>
          </cell>
        </row>
        <row r="65">
          <cell r="A65">
            <v>141141</v>
          </cell>
          <cell r="B65" t="str">
            <v>JVOI</v>
          </cell>
          <cell r="C65" t="str">
            <v>JORDAN VEGETABLE OIL INDUSTRIES</v>
          </cell>
          <cell r="D65" t="str">
            <v>مصانع الزيوت النباتية الأردنية</v>
          </cell>
          <cell r="E65">
            <v>305</v>
          </cell>
          <cell r="F65">
            <v>608732.9</v>
          </cell>
          <cell r="G65">
            <v>168322</v>
          </cell>
          <cell r="H65">
            <v>155</v>
          </cell>
          <cell r="I65">
            <v>3.9</v>
          </cell>
        </row>
        <row r="66">
          <cell r="A66">
            <v>141170</v>
          </cell>
          <cell r="B66" t="str">
            <v>SLCA</v>
          </cell>
          <cell r="C66" t="str">
            <v>INTERNATIONAL SILICA INDUSTRIAL</v>
          </cell>
          <cell r="D66" t="str">
            <v>الدولية لصناعات السيليكا</v>
          </cell>
          <cell r="E66">
            <v>307</v>
          </cell>
          <cell r="F66">
            <v>773005.78</v>
          </cell>
          <cell r="G66">
            <v>1811306</v>
          </cell>
          <cell r="H66">
            <v>108</v>
          </cell>
          <cell r="I66">
            <v>0.21</v>
          </cell>
        </row>
        <row r="67">
          <cell r="A67">
            <v>141220</v>
          </cell>
          <cell r="B67" t="str">
            <v>MANS</v>
          </cell>
          <cell r="C67" t="str">
            <v>UNITED IRON &amp; STEEL MANUFACTURING CO.  P.L.C</v>
          </cell>
          <cell r="D67" t="str">
            <v>المتحدة لصناعة الحديد والصلب</v>
          </cell>
          <cell r="E67">
            <v>307</v>
          </cell>
          <cell r="F67">
            <v>6874.67</v>
          </cell>
          <cell r="G67">
            <v>6390</v>
          </cell>
          <cell r="H67">
            <v>197</v>
          </cell>
          <cell r="I67">
            <v>1.2</v>
          </cell>
        </row>
        <row r="68">
          <cell r="A68">
            <v>111004</v>
          </cell>
          <cell r="B68" t="str">
            <v>THBK</v>
          </cell>
          <cell r="C68" t="str">
            <v>THE HOUSING BANK FOR TRADE AND FINANCE</v>
          </cell>
          <cell r="D68" t="str">
            <v>بنك الاسكان للتجارة والتمويل</v>
          </cell>
          <cell r="E68">
            <v>101</v>
          </cell>
          <cell r="F68">
            <v>6358134.6100000003</v>
          </cell>
          <cell r="G68">
            <v>1639717</v>
          </cell>
          <cell r="H68">
            <v>3293</v>
          </cell>
          <cell r="I68">
            <v>4.43</v>
          </cell>
        </row>
        <row r="69">
          <cell r="A69">
            <v>111007</v>
          </cell>
          <cell r="B69" t="str">
            <v>ETHD</v>
          </cell>
          <cell r="C69" t="str">
            <v>BANK AL ETIHAD</v>
          </cell>
          <cell r="D69" t="str">
            <v>بنك الإتحاد</v>
          </cell>
          <cell r="E69">
            <v>101</v>
          </cell>
          <cell r="F69">
            <v>39645425.159999996</v>
          </cell>
          <cell r="G69">
            <v>20653841</v>
          </cell>
          <cell r="H69">
            <v>7639</v>
          </cell>
          <cell r="I69">
            <v>2.97</v>
          </cell>
        </row>
        <row r="70">
          <cell r="A70">
            <v>121003</v>
          </cell>
          <cell r="B70" t="str">
            <v>AAIN</v>
          </cell>
          <cell r="C70" t="str">
            <v>AL-NISR AL-ARABI INSURANCE</v>
          </cell>
          <cell r="D70" t="str">
            <v>النسر العربي للتأمين</v>
          </cell>
          <cell r="E70">
            <v>102</v>
          </cell>
          <cell r="F70">
            <v>16815.38</v>
          </cell>
          <cell r="G70">
            <v>4327</v>
          </cell>
          <cell r="H70">
            <v>134</v>
          </cell>
          <cell r="I70">
            <v>3.51</v>
          </cell>
        </row>
        <row r="71">
          <cell r="A71">
            <v>121025</v>
          </cell>
          <cell r="B71" t="str">
            <v>TIIC</v>
          </cell>
          <cell r="C71" t="str">
            <v>THE ISLAMIC INSURANCE</v>
          </cell>
          <cell r="D71" t="str">
            <v>التأمين الاسلامية</v>
          </cell>
          <cell r="E71">
            <v>102</v>
          </cell>
          <cell r="F71">
            <v>1113669.42</v>
          </cell>
          <cell r="G71">
            <v>630475</v>
          </cell>
          <cell r="H71">
            <v>1400</v>
          </cell>
          <cell r="I71">
            <v>2</v>
          </cell>
        </row>
        <row r="72">
          <cell r="A72">
            <v>131005</v>
          </cell>
          <cell r="B72" t="str">
            <v>AIHO</v>
          </cell>
          <cell r="C72" t="str">
            <v>ARAB INTERNATIONAL HOTELS</v>
          </cell>
          <cell r="D72" t="str">
            <v>العربية الدولية للفنادق</v>
          </cell>
          <cell r="E72">
            <v>203</v>
          </cell>
          <cell r="F72">
            <v>82321.75</v>
          </cell>
          <cell r="G72">
            <v>111980</v>
          </cell>
          <cell r="H72">
            <v>456</v>
          </cell>
          <cell r="I72">
            <v>0.78</v>
          </cell>
        </row>
        <row r="73">
          <cell r="A73">
            <v>131010</v>
          </cell>
          <cell r="B73" t="str">
            <v>IREL</v>
          </cell>
          <cell r="C73" t="str">
            <v>IRBID DISTRICT ELECTRICITY</v>
          </cell>
          <cell r="D73" t="str">
            <v>كهرباء محافظة اربد</v>
          </cell>
          <cell r="E73">
            <v>207</v>
          </cell>
          <cell r="F73">
            <v>2448753.31</v>
          </cell>
          <cell r="G73">
            <v>416042</v>
          </cell>
          <cell r="H73">
            <v>2309</v>
          </cell>
          <cell r="I73">
            <v>6.51</v>
          </cell>
        </row>
        <row r="74">
          <cell r="A74">
            <v>131018</v>
          </cell>
          <cell r="B74" t="str">
            <v>MHFZ</v>
          </cell>
          <cell r="C74" t="str">
            <v>NATIONAL PORTFOLIO SECURITIES</v>
          </cell>
          <cell r="D74" t="str">
            <v>المحفظة الوطنية للاوراق المالية</v>
          </cell>
          <cell r="E74">
            <v>103</v>
          </cell>
          <cell r="F74">
            <v>1575175.43</v>
          </cell>
          <cell r="G74">
            <v>2118507</v>
          </cell>
          <cell r="H74">
            <v>2407</v>
          </cell>
          <cell r="I74">
            <v>1.19</v>
          </cell>
        </row>
        <row r="75">
          <cell r="A75">
            <v>131025</v>
          </cell>
          <cell r="B75" t="str">
            <v>JEIH</v>
          </cell>
          <cell r="C75" t="str">
            <v>JORDANIAN EXPATRIATES INVESTMENT HOLDING</v>
          </cell>
          <cell r="D75" t="str">
            <v>الاستثمارية القابضة للمغتربين الاردنيين</v>
          </cell>
          <cell r="E75">
            <v>103</v>
          </cell>
          <cell r="F75">
            <v>2550197.9900000002</v>
          </cell>
          <cell r="G75">
            <v>4216130</v>
          </cell>
          <cell r="H75">
            <v>2730</v>
          </cell>
          <cell r="I75">
            <v>0.65</v>
          </cell>
        </row>
        <row r="76">
          <cell r="A76">
            <v>131062</v>
          </cell>
          <cell r="B76" t="str">
            <v>TJSF</v>
          </cell>
          <cell r="C76" t="str">
            <v>AL TAS-HEELAT JORDAN SPECIALIZED FINANCING</v>
          </cell>
          <cell r="D76" t="str">
            <v>التسهيلات الأردنية للتمويل المتخصص</v>
          </cell>
          <cell r="E76">
            <v>103</v>
          </cell>
          <cell r="F76">
            <v>20016.09</v>
          </cell>
          <cell r="G76">
            <v>10625</v>
          </cell>
          <cell r="H76">
            <v>31</v>
          </cell>
          <cell r="I76">
            <v>1.89</v>
          </cell>
        </row>
        <row r="77">
          <cell r="A77">
            <v>131073</v>
          </cell>
          <cell r="B77" t="str">
            <v>ULDC</v>
          </cell>
          <cell r="C77" t="str">
            <v>UNION LAND DEVELOPMENT CORPORATION</v>
          </cell>
          <cell r="D77" t="str">
            <v>الاتحاد لتطوير الاراضي</v>
          </cell>
          <cell r="E77">
            <v>104</v>
          </cell>
          <cell r="F77">
            <v>7444519.1900000004</v>
          </cell>
          <cell r="G77">
            <v>5493319</v>
          </cell>
          <cell r="H77">
            <v>2334</v>
          </cell>
          <cell r="I77">
            <v>1.21</v>
          </cell>
        </row>
        <row r="78">
          <cell r="A78">
            <v>131220</v>
          </cell>
          <cell r="B78" t="str">
            <v>AIFE</v>
          </cell>
          <cell r="C78" t="str">
            <v>AL-ISRA FOR EDUCATION AND INVESTMENT "PLC"</v>
          </cell>
          <cell r="D78" t="str">
            <v>الإسراء للتعليم والإستثمار</v>
          </cell>
          <cell r="E78">
            <v>202</v>
          </cell>
          <cell r="F78">
            <v>136908.12</v>
          </cell>
          <cell r="G78">
            <v>36492</v>
          </cell>
          <cell r="H78">
            <v>71</v>
          </cell>
          <cell r="I78">
            <v>3.92</v>
          </cell>
        </row>
        <row r="79">
          <cell r="A79">
            <v>131229</v>
          </cell>
          <cell r="B79" t="str">
            <v>JRCD</v>
          </cell>
          <cell r="C79" t="str">
            <v>JORDANIAN REALESTATE COMPANY FOR DEVELOPMENT</v>
          </cell>
          <cell r="D79" t="str">
            <v>العقارية الأردنية للتنمية</v>
          </cell>
          <cell r="E79">
            <v>104</v>
          </cell>
          <cell r="F79">
            <v>3084000.67</v>
          </cell>
          <cell r="G79">
            <v>5422862</v>
          </cell>
          <cell r="H79">
            <v>1143</v>
          </cell>
          <cell r="I79">
            <v>0.66</v>
          </cell>
        </row>
        <row r="80">
          <cell r="A80">
            <v>131245</v>
          </cell>
          <cell r="B80" t="str">
            <v>NCMD</v>
          </cell>
          <cell r="C80" t="str">
            <v>NOOR CAPITAL MARKTS FOR DIVERSIFIED INVESTMENTS</v>
          </cell>
          <cell r="D80" t="str">
            <v>نور كابيتال ماركتس للإستثمارات المتعددة</v>
          </cell>
          <cell r="E80">
            <v>104</v>
          </cell>
          <cell r="F80">
            <v>188415.46</v>
          </cell>
          <cell r="G80">
            <v>119735</v>
          </cell>
          <cell r="H80">
            <v>477</v>
          </cell>
          <cell r="I80">
            <v>1.68</v>
          </cell>
        </row>
        <row r="81">
          <cell r="A81">
            <v>131247</v>
          </cell>
          <cell r="B81" t="str">
            <v>UNAI</v>
          </cell>
          <cell r="C81" t="str">
            <v>ARAB INVESTORS UNION CO. FOR REAL ESTATES DEVELOPING</v>
          </cell>
          <cell r="D81" t="str">
            <v>اتحاد المستثمرون العرب للتطوير العقاري</v>
          </cell>
          <cell r="E81">
            <v>104</v>
          </cell>
          <cell r="F81">
            <v>2447352.69</v>
          </cell>
          <cell r="G81">
            <v>5856584</v>
          </cell>
          <cell r="H81">
            <v>5835</v>
          </cell>
          <cell r="I81">
            <v>0.43</v>
          </cell>
        </row>
        <row r="82">
          <cell r="A82">
            <v>131250</v>
          </cell>
          <cell r="B82" t="str">
            <v>BLAD</v>
          </cell>
          <cell r="C82" t="str">
            <v>AL-BILAD SECURITIES AND INVESTMENT</v>
          </cell>
          <cell r="D82" t="str">
            <v>البلاد للأوراق المالية والاستثمار</v>
          </cell>
          <cell r="E82">
            <v>103</v>
          </cell>
          <cell r="F82">
            <v>126502.13</v>
          </cell>
          <cell r="G82">
            <v>429255</v>
          </cell>
          <cell r="H82">
            <v>669</v>
          </cell>
          <cell r="I82">
            <v>0.33</v>
          </cell>
        </row>
        <row r="83">
          <cell r="A83">
            <v>131252</v>
          </cell>
          <cell r="B83" t="str">
            <v>JOMC</v>
          </cell>
          <cell r="C83" t="str">
            <v>JORDANIAN MANAGEMENT AND CONSULTING COMPANY</v>
          </cell>
          <cell r="D83" t="str">
            <v>الأردنية للإدارة والاستشارات</v>
          </cell>
          <cell r="E83">
            <v>208</v>
          </cell>
          <cell r="F83">
            <v>415064.01</v>
          </cell>
          <cell r="G83">
            <v>243476</v>
          </cell>
          <cell r="H83">
            <v>415</v>
          </cell>
          <cell r="I83">
            <v>2.04</v>
          </cell>
        </row>
        <row r="84">
          <cell r="A84">
            <v>131255</v>
          </cell>
          <cell r="B84" t="str">
            <v>DERA</v>
          </cell>
          <cell r="C84" t="str">
            <v>DEERA INVESTMENT &amp; REAL ESTATE DEVELOPMENT CO</v>
          </cell>
          <cell r="D84" t="str">
            <v>الديرة للاستثمار والتطوير العقاري</v>
          </cell>
          <cell r="E84">
            <v>104</v>
          </cell>
          <cell r="F84">
            <v>5183119.8099999996</v>
          </cell>
          <cell r="G84">
            <v>12309758</v>
          </cell>
          <cell r="H84">
            <v>2377</v>
          </cell>
          <cell r="I84">
            <v>0.55000000000000004</v>
          </cell>
        </row>
        <row r="85">
          <cell r="A85">
            <v>131260</v>
          </cell>
          <cell r="B85" t="str">
            <v>SALM</v>
          </cell>
          <cell r="C85" t="str">
            <v>BABELON INVESTMENTS CO. P.L.C</v>
          </cell>
          <cell r="D85" t="str">
            <v>حدائق بابل المعلقة للاستثمارات</v>
          </cell>
          <cell r="E85">
            <v>103</v>
          </cell>
          <cell r="F85">
            <v>802294.16</v>
          </cell>
          <cell r="G85">
            <v>681731</v>
          </cell>
          <cell r="H85">
            <v>1933</v>
          </cell>
          <cell r="I85">
            <v>1.41</v>
          </cell>
        </row>
        <row r="86">
          <cell r="A86">
            <v>131261</v>
          </cell>
          <cell r="B86" t="str">
            <v>RICS</v>
          </cell>
          <cell r="C86" t="str">
            <v>AL-RAKAEZ INVESTMENT CO.</v>
          </cell>
          <cell r="D86" t="str">
            <v>الركائز للاستثمار</v>
          </cell>
          <cell r="E86">
            <v>203</v>
          </cell>
          <cell r="F86">
            <v>385505.88</v>
          </cell>
          <cell r="G86">
            <v>972643</v>
          </cell>
          <cell r="H86">
            <v>1049</v>
          </cell>
          <cell r="I86">
            <v>0.47</v>
          </cell>
        </row>
        <row r="87">
          <cell r="A87">
            <v>131269</v>
          </cell>
          <cell r="B87" t="str">
            <v>FRST</v>
          </cell>
          <cell r="C87" t="str">
            <v>FIRST JORDAN INVESTMENT COMPANY PLC</v>
          </cell>
          <cell r="D87" t="str">
            <v>الأردن الأولى للاستثمار</v>
          </cell>
          <cell r="E87">
            <v>103</v>
          </cell>
          <cell r="F87">
            <v>450996.39</v>
          </cell>
          <cell r="G87">
            <v>1548215</v>
          </cell>
          <cell r="H87">
            <v>1324</v>
          </cell>
          <cell r="I87">
            <v>0.3</v>
          </cell>
        </row>
        <row r="88">
          <cell r="A88">
            <v>131271</v>
          </cell>
          <cell r="B88" t="str">
            <v>JEDI</v>
          </cell>
          <cell r="C88" t="str">
            <v>DIMENSIONS:JORDAN AND EMIRATES COMMERCIAL INVESTMENTS CORPORATION</v>
          </cell>
          <cell r="D88" t="str">
            <v>أبعاد الأردن والإمارات للاستثمار التجاري</v>
          </cell>
          <cell r="E88">
            <v>103</v>
          </cell>
          <cell r="F88">
            <v>1182.5</v>
          </cell>
          <cell r="G88">
            <v>750</v>
          </cell>
          <cell r="H88">
            <v>29</v>
          </cell>
          <cell r="I88">
            <v>0.89</v>
          </cell>
        </row>
        <row r="89">
          <cell r="A89">
            <v>131279</v>
          </cell>
          <cell r="B89" t="str">
            <v>IBNH</v>
          </cell>
          <cell r="C89" t="str">
            <v>IBN ALHAYTHAM HOSPITAL COMPANY</v>
          </cell>
          <cell r="D89" t="str">
            <v>مستشفى ابن الهيثم</v>
          </cell>
          <cell r="E89">
            <v>201</v>
          </cell>
          <cell r="F89">
            <v>210386.66</v>
          </cell>
          <cell r="G89">
            <v>289184</v>
          </cell>
          <cell r="H89">
            <v>363</v>
          </cell>
          <cell r="I89">
            <v>0.95</v>
          </cell>
        </row>
        <row r="90">
          <cell r="A90">
            <v>141002</v>
          </cell>
          <cell r="B90" t="str">
            <v>JPPC</v>
          </cell>
          <cell r="C90" t="str">
            <v>JORDAN POULTRY PROCESSING &amp; MARKETING</v>
          </cell>
          <cell r="D90" t="str">
            <v>الأردنية لتجهيز وتسويق الدواجن ومنتجاتها</v>
          </cell>
          <cell r="E90">
            <v>305</v>
          </cell>
          <cell r="F90">
            <v>1940396.49</v>
          </cell>
          <cell r="G90">
            <v>7871395</v>
          </cell>
          <cell r="H90">
            <v>5451</v>
          </cell>
          <cell r="I90">
            <v>0.24</v>
          </cell>
        </row>
        <row r="91">
          <cell r="A91">
            <v>141031</v>
          </cell>
          <cell r="B91" t="str">
            <v>WOOL</v>
          </cell>
          <cell r="C91" t="str">
            <v>AKARY FOR INDUSTRIES AND REAL ESTATE INVESTMENTS</v>
          </cell>
          <cell r="D91" t="str">
            <v>عقاري للصناعات والاستثمارات العقارية</v>
          </cell>
          <cell r="E91">
            <v>103</v>
          </cell>
          <cell r="F91">
            <v>148.1</v>
          </cell>
          <cell r="G91">
            <v>20</v>
          </cell>
          <cell r="H91">
            <v>2</v>
          </cell>
          <cell r="I91">
            <v>7.22</v>
          </cell>
        </row>
        <row r="92">
          <cell r="A92">
            <v>141036</v>
          </cell>
          <cell r="B92" t="str">
            <v>CLDI</v>
          </cell>
          <cell r="C92" t="str">
            <v>COMPREHENSIVE LAND DEVELOPMENT AND INVESTMENT</v>
          </cell>
          <cell r="D92" t="str">
            <v>المتكاملة لتطوير الاراضي والاستثمار</v>
          </cell>
          <cell r="E92">
            <v>104</v>
          </cell>
          <cell r="F92">
            <v>862764.28</v>
          </cell>
          <cell r="G92">
            <v>1086106</v>
          </cell>
          <cell r="H92">
            <v>3048</v>
          </cell>
          <cell r="I92">
            <v>0.72</v>
          </cell>
        </row>
        <row r="93">
          <cell r="A93">
            <v>141052</v>
          </cell>
          <cell r="B93" t="str">
            <v>UMIC</v>
          </cell>
          <cell r="C93" t="str">
            <v>UNIVERSAL MODERN INDUSTRIES</v>
          </cell>
          <cell r="D93" t="str">
            <v>العالمية الحديثة للزيوت النباتية</v>
          </cell>
          <cell r="E93">
            <v>305</v>
          </cell>
          <cell r="F93">
            <v>3888836.13</v>
          </cell>
          <cell r="G93">
            <v>2120548</v>
          </cell>
          <cell r="H93">
            <v>676</v>
          </cell>
          <cell r="I93">
            <v>1.9</v>
          </cell>
        </row>
        <row r="94">
          <cell r="A94">
            <v>141106</v>
          </cell>
          <cell r="B94" t="str">
            <v>IDMC</v>
          </cell>
          <cell r="C94" t="str">
            <v>AD-DULAYL INDUSTRIAL PARK &amp; REAL ESTATE COMPANY P.L.C</v>
          </cell>
          <cell r="D94" t="str">
            <v>مجمع الضليل الصناعي العقاري</v>
          </cell>
          <cell r="E94">
            <v>104</v>
          </cell>
          <cell r="F94">
            <v>13780720.02</v>
          </cell>
          <cell r="G94">
            <v>13639727</v>
          </cell>
          <cell r="H94">
            <v>10312</v>
          </cell>
          <cell r="I94">
            <v>1.1299999999999999</v>
          </cell>
        </row>
        <row r="95">
          <cell r="A95">
            <v>141217</v>
          </cell>
          <cell r="B95" t="str">
            <v>IPCH</v>
          </cell>
          <cell r="C95" t="str">
            <v>INTERMEDIATE PETROCHEMICALS INDUSTRIES CO. LTD.</v>
          </cell>
          <cell r="D95" t="str">
            <v>الصناعات البتروكيماوية الوسيطة</v>
          </cell>
          <cell r="E95">
            <v>302</v>
          </cell>
          <cell r="F95">
            <v>1177266.1299999999</v>
          </cell>
          <cell r="G95">
            <v>3344088</v>
          </cell>
          <cell r="H95">
            <v>3138</v>
          </cell>
          <cell r="I95">
            <v>0.65</v>
          </cell>
        </row>
        <row r="96">
          <cell r="A96">
            <v>142041</v>
          </cell>
          <cell r="B96" t="str">
            <v>JOPT</v>
          </cell>
          <cell r="C96" t="str">
            <v>JORDAN PETROLEUM REFINERY</v>
          </cell>
          <cell r="D96" t="str">
            <v>مصفاة البترول الأردنية /جوبترول</v>
          </cell>
          <cell r="E96">
            <v>207</v>
          </cell>
          <cell r="F96">
            <v>146150707.09999999</v>
          </cell>
          <cell r="G96">
            <v>27379473</v>
          </cell>
          <cell r="H96">
            <v>40315</v>
          </cell>
          <cell r="I96">
            <v>5.88</v>
          </cell>
        </row>
        <row r="97">
          <cell r="A97">
            <v>111009</v>
          </cell>
          <cell r="B97" t="str">
            <v>ABCO</v>
          </cell>
          <cell r="C97" t="str">
            <v>ARAB BANKING CORPORATION /(JORDAN)</v>
          </cell>
          <cell r="D97" t="str">
            <v>بنك المؤسسة العربية المصرفية/الاردن</v>
          </cell>
          <cell r="E97">
            <v>101</v>
          </cell>
          <cell r="F97">
            <v>4094893.13</v>
          </cell>
          <cell r="G97">
            <v>5463319</v>
          </cell>
          <cell r="H97">
            <v>3130</v>
          </cell>
          <cell r="I97">
            <v>0.93</v>
          </cell>
        </row>
        <row r="98">
          <cell r="A98">
            <v>111021</v>
          </cell>
          <cell r="B98" t="str">
            <v>CABK</v>
          </cell>
          <cell r="C98" t="str">
            <v>CAIRO AMMAN BANK</v>
          </cell>
          <cell r="D98" t="str">
            <v>بنك القاهرة عمان</v>
          </cell>
          <cell r="E98">
            <v>101</v>
          </cell>
          <cell r="F98">
            <v>27140538.079999998</v>
          </cell>
          <cell r="G98">
            <v>21958910</v>
          </cell>
          <cell r="H98">
            <v>9411</v>
          </cell>
          <cell r="I98">
            <v>1.55</v>
          </cell>
        </row>
        <row r="99">
          <cell r="A99">
            <v>121005</v>
          </cell>
          <cell r="B99" t="str">
            <v>AICJ</v>
          </cell>
          <cell r="C99" t="str">
            <v>ARABIA INSURANCE COMPANY - JORDAN</v>
          </cell>
          <cell r="D99" t="str">
            <v>التأمين العربية - الأردن</v>
          </cell>
          <cell r="E99">
            <v>102</v>
          </cell>
          <cell r="F99">
            <v>14900172.140000001</v>
          </cell>
          <cell r="G99">
            <v>11427687</v>
          </cell>
          <cell r="H99">
            <v>853</v>
          </cell>
          <cell r="I99">
            <v>1.44</v>
          </cell>
        </row>
        <row r="100">
          <cell r="A100">
            <v>121006</v>
          </cell>
          <cell r="B100" t="str">
            <v>DICL</v>
          </cell>
          <cell r="C100" t="str">
            <v>DELTA INSURANCE</v>
          </cell>
          <cell r="D100" t="str">
            <v>دلتا للتأمين</v>
          </cell>
          <cell r="E100">
            <v>102</v>
          </cell>
          <cell r="F100">
            <v>2029681.34</v>
          </cell>
          <cell r="G100">
            <v>2445524</v>
          </cell>
          <cell r="H100">
            <v>31</v>
          </cell>
          <cell r="I100">
            <v>0.83</v>
          </cell>
        </row>
        <row r="101">
          <cell r="A101">
            <v>121014</v>
          </cell>
          <cell r="B101" t="str">
            <v>GIGJ</v>
          </cell>
          <cell r="C101" t="str">
            <v>GULF INSURANCE GROUP - JORDAN</v>
          </cell>
          <cell r="D101" t="str">
            <v>مجموعة الخليج للتأمين - الأردن</v>
          </cell>
          <cell r="E101">
            <v>102</v>
          </cell>
          <cell r="F101">
            <v>170071.86</v>
          </cell>
          <cell r="G101">
            <v>65220</v>
          </cell>
          <cell r="H101">
            <v>336</v>
          </cell>
          <cell r="I101">
            <v>3.13</v>
          </cell>
        </row>
        <row r="102">
          <cell r="A102">
            <v>121032</v>
          </cell>
          <cell r="B102" t="str">
            <v>MDGF</v>
          </cell>
          <cell r="C102" t="str">
            <v>THE MEDITERRANEAN &amp; GULF INSURANCE COMPANY-JORDAN P.L.C</v>
          </cell>
          <cell r="D102" t="str">
            <v>المتوسط والخليج للتأمين-الأردن</v>
          </cell>
          <cell r="E102">
            <v>102</v>
          </cell>
          <cell r="F102">
            <v>2319383.12</v>
          </cell>
          <cell r="G102">
            <v>2341341</v>
          </cell>
          <cell r="H102">
            <v>39</v>
          </cell>
          <cell r="I102">
            <v>0.22</v>
          </cell>
        </row>
        <row r="103">
          <cell r="A103">
            <v>131004</v>
          </cell>
          <cell r="B103" t="str">
            <v>JOEP</v>
          </cell>
          <cell r="C103" t="str">
            <v>JORDAN ELECTRIC POWER</v>
          </cell>
          <cell r="D103" t="str">
            <v>الكهرباء الاردنية</v>
          </cell>
          <cell r="E103">
            <v>207</v>
          </cell>
          <cell r="F103">
            <v>240620555.47999999</v>
          </cell>
          <cell r="G103">
            <v>94326916</v>
          </cell>
          <cell r="H103">
            <v>60483</v>
          </cell>
          <cell r="I103">
            <v>3.68</v>
          </cell>
        </row>
        <row r="104">
          <cell r="A104">
            <v>131012</v>
          </cell>
          <cell r="B104" t="str">
            <v>SHIP</v>
          </cell>
          <cell r="C104" t="str">
            <v>JORDAN NATIONAL SHIPPING LINES</v>
          </cell>
          <cell r="D104" t="str">
            <v>الخطوط البحرية الوطنية الاردنية</v>
          </cell>
          <cell r="E104">
            <v>204</v>
          </cell>
          <cell r="F104">
            <v>1115961.8999999999</v>
          </cell>
          <cell r="G104">
            <v>436797</v>
          </cell>
          <cell r="H104">
            <v>1336</v>
          </cell>
          <cell r="I104">
            <v>3.49</v>
          </cell>
        </row>
        <row r="105">
          <cell r="A105">
            <v>131071</v>
          </cell>
          <cell r="B105" t="str">
            <v>JLGC</v>
          </cell>
          <cell r="C105" t="str">
            <v>JORDAN LOAN GUARANTEE CORPORATION</v>
          </cell>
          <cell r="D105" t="str">
            <v>الاردنية لضمان القروض</v>
          </cell>
          <cell r="E105">
            <v>103</v>
          </cell>
          <cell r="F105">
            <v>26220</v>
          </cell>
          <cell r="G105">
            <v>26220</v>
          </cell>
          <cell r="H105">
            <v>11</v>
          </cell>
          <cell r="I105">
            <v>1</v>
          </cell>
        </row>
        <row r="106">
          <cell r="A106">
            <v>131078</v>
          </cell>
          <cell r="B106" t="str">
            <v>AIPC</v>
          </cell>
          <cell r="C106" t="str">
            <v>AL- SHARQ INVESTMENTS PROJECTS(HOLDING)</v>
          </cell>
          <cell r="D106" t="str">
            <v>الشرق للمشاريع الاستثمارية</v>
          </cell>
          <cell r="E106">
            <v>203</v>
          </cell>
          <cell r="F106">
            <v>1513781.77</v>
          </cell>
          <cell r="G106">
            <v>1113436</v>
          </cell>
          <cell r="H106">
            <v>72</v>
          </cell>
          <cell r="I106">
            <v>2</v>
          </cell>
        </row>
        <row r="107">
          <cell r="A107">
            <v>131080</v>
          </cell>
          <cell r="B107" t="str">
            <v>JETT</v>
          </cell>
          <cell r="C107" t="str">
            <v>JORDAN EXPRESS TOURIST TRANSPORT</v>
          </cell>
          <cell r="D107" t="str">
            <v>النقليات السياحة الاردنية /جت</v>
          </cell>
          <cell r="E107">
            <v>204</v>
          </cell>
          <cell r="F107">
            <v>1730629.01</v>
          </cell>
          <cell r="G107">
            <v>1138792</v>
          </cell>
          <cell r="H107">
            <v>1872</v>
          </cell>
          <cell r="I107">
            <v>2.1</v>
          </cell>
        </row>
        <row r="108">
          <cell r="A108">
            <v>131207</v>
          </cell>
          <cell r="B108" t="str">
            <v>CICO</v>
          </cell>
          <cell r="C108" t="str">
            <v>THE CONSULTANT &amp; INVESTMENT GROUP</v>
          </cell>
          <cell r="D108" t="str">
            <v>المجموعة الاستشارية الاستثمارية</v>
          </cell>
          <cell r="E108">
            <v>201</v>
          </cell>
          <cell r="F108">
            <v>1607316.19</v>
          </cell>
          <cell r="G108">
            <v>880828</v>
          </cell>
          <cell r="H108">
            <v>219</v>
          </cell>
          <cell r="I108">
            <v>1.85</v>
          </cell>
        </row>
        <row r="109">
          <cell r="A109">
            <v>131224</v>
          </cell>
          <cell r="B109" t="str">
            <v>IBFM</v>
          </cell>
          <cell r="C109" t="str">
            <v>INTERNATIONAL BROKERAGE &amp; FINANCIAL MARKETS</v>
          </cell>
          <cell r="D109" t="str">
            <v>العالمية للوساطة والأسواق المالية</v>
          </cell>
          <cell r="E109">
            <v>103</v>
          </cell>
          <cell r="F109">
            <v>215833.27</v>
          </cell>
          <cell r="G109">
            <v>1609294</v>
          </cell>
          <cell r="H109">
            <v>1376</v>
          </cell>
          <cell r="I109">
            <v>0.17</v>
          </cell>
        </row>
        <row r="110">
          <cell r="A110">
            <v>131235</v>
          </cell>
          <cell r="B110" t="str">
            <v>WIVA</v>
          </cell>
          <cell r="C110" t="str">
            <v>WINTER VALLEY TOURISM INVESTMENT CO.</v>
          </cell>
          <cell r="D110" t="str">
            <v>وادي الشتا للاستثمارات السياحية</v>
          </cell>
          <cell r="E110">
            <v>203</v>
          </cell>
          <cell r="F110">
            <v>4632751.3099999996</v>
          </cell>
          <cell r="G110">
            <v>19093523</v>
          </cell>
          <cell r="H110">
            <v>9374</v>
          </cell>
          <cell r="I110">
            <v>0.33</v>
          </cell>
        </row>
        <row r="111">
          <cell r="A111">
            <v>131240</v>
          </cell>
          <cell r="B111" t="str">
            <v>MEET</v>
          </cell>
          <cell r="C111" t="str">
            <v>METHAQ REAL ESTATE INVESTMENT</v>
          </cell>
          <cell r="D111" t="str">
            <v>ميثاق للاستثمارات العقارية</v>
          </cell>
          <cell r="E111">
            <v>104</v>
          </cell>
          <cell r="F111">
            <v>6277656.4699999997</v>
          </cell>
          <cell r="G111">
            <v>2175176</v>
          </cell>
          <cell r="H111">
            <v>149</v>
          </cell>
          <cell r="I111">
            <v>2.78</v>
          </cell>
        </row>
        <row r="112">
          <cell r="A112">
            <v>131249</v>
          </cell>
          <cell r="B112" t="str">
            <v>SANA</v>
          </cell>
          <cell r="C112" t="str">
            <v>AL SANABEL INTERNATIONAL FOR ISLAMIC INVESTMENTS(HOLDING) PLC. CO.</v>
          </cell>
          <cell r="D112" t="str">
            <v>السنابل الدولية للاستثمارات الاسلامية (القابضة)</v>
          </cell>
          <cell r="E112">
            <v>103</v>
          </cell>
          <cell r="F112">
            <v>5171965.32</v>
          </cell>
          <cell r="G112">
            <v>10000071</v>
          </cell>
          <cell r="H112">
            <v>10031</v>
          </cell>
          <cell r="I112">
            <v>0.5</v>
          </cell>
        </row>
        <row r="113">
          <cell r="A113">
            <v>131251</v>
          </cell>
          <cell r="B113" t="str">
            <v>FFCO</v>
          </cell>
          <cell r="C113" t="str">
            <v>FIRST FINANCE</v>
          </cell>
          <cell r="D113" t="str">
            <v>الأولى للتمويل</v>
          </cell>
          <cell r="E113">
            <v>103</v>
          </cell>
          <cell r="F113">
            <v>1855629.43</v>
          </cell>
          <cell r="G113">
            <v>3816247</v>
          </cell>
          <cell r="H113">
            <v>2907</v>
          </cell>
          <cell r="I113">
            <v>0.74</v>
          </cell>
        </row>
        <row r="114">
          <cell r="A114">
            <v>131262</v>
          </cell>
          <cell r="B114" t="str">
            <v>RUMM</v>
          </cell>
          <cell r="C114" t="str">
            <v>RUM GROUP FOR TRANSPORTATION &amp; TOURISM INVESTMENT</v>
          </cell>
          <cell r="D114" t="str">
            <v>مجموعة رم للنقل والاستثمار السياحي</v>
          </cell>
          <cell r="E114">
            <v>204</v>
          </cell>
          <cell r="F114">
            <v>212514.13</v>
          </cell>
          <cell r="G114">
            <v>8880797</v>
          </cell>
          <cell r="H114">
            <v>1572</v>
          </cell>
          <cell r="I114">
            <v>0.04</v>
          </cell>
        </row>
        <row r="115">
          <cell r="A115">
            <v>131274</v>
          </cell>
          <cell r="B115" t="str">
            <v>DARA</v>
          </cell>
          <cell r="C115" t="str">
            <v>DARAT JORDAN HOLDINGS</v>
          </cell>
          <cell r="D115" t="str">
            <v>دارات الأردنية القابضة</v>
          </cell>
          <cell r="E115">
            <v>103</v>
          </cell>
          <cell r="F115">
            <v>4690462.2</v>
          </cell>
          <cell r="G115">
            <v>7675332</v>
          </cell>
          <cell r="H115">
            <v>6422</v>
          </cell>
          <cell r="I115">
            <v>0.74</v>
          </cell>
        </row>
        <row r="116">
          <cell r="A116">
            <v>131275</v>
          </cell>
          <cell r="B116" t="str">
            <v>SABK</v>
          </cell>
          <cell r="C116" t="str">
            <v>SABAEK INVEST COMPANY P.L.C</v>
          </cell>
          <cell r="D116" t="str">
            <v>سبائك للاستثمار</v>
          </cell>
          <cell r="E116">
            <v>103</v>
          </cell>
          <cell r="F116">
            <v>420654.99</v>
          </cell>
          <cell r="G116">
            <v>752505</v>
          </cell>
          <cell r="H116">
            <v>621</v>
          </cell>
          <cell r="I116">
            <v>0.63</v>
          </cell>
        </row>
        <row r="117">
          <cell r="A117">
            <v>131283</v>
          </cell>
          <cell r="B117" t="str">
            <v>SURA</v>
          </cell>
          <cell r="C117" t="str">
            <v>SURA DEVELOPMENT &amp; INVESTMENT PLC</v>
          </cell>
          <cell r="D117" t="str">
            <v>سُرى للتنمية والاستثمار</v>
          </cell>
          <cell r="E117">
            <v>203</v>
          </cell>
          <cell r="F117">
            <v>475064.47</v>
          </cell>
          <cell r="G117">
            <v>631042</v>
          </cell>
          <cell r="H117">
            <v>313</v>
          </cell>
          <cell r="I117">
            <v>0.76</v>
          </cell>
        </row>
        <row r="118">
          <cell r="A118">
            <v>131287</v>
          </cell>
          <cell r="B118" t="str">
            <v>ENTK</v>
          </cell>
          <cell r="C118" t="str">
            <v>ALENTKAEYA FOR INVESTMENT&amp;REALESTATE DEVELOPMENT COMPANY PLC</v>
          </cell>
          <cell r="D118" t="str">
            <v>الانتقائية للاستثمار والتطوير العقاري</v>
          </cell>
          <cell r="E118">
            <v>104</v>
          </cell>
          <cell r="F118">
            <v>2462006.92</v>
          </cell>
          <cell r="G118">
            <v>5501334</v>
          </cell>
          <cell r="H118">
            <v>6438</v>
          </cell>
          <cell r="I118">
            <v>0.37</v>
          </cell>
        </row>
        <row r="119">
          <cell r="A119">
            <v>131289</v>
          </cell>
          <cell r="B119" t="str">
            <v>RUMI</v>
          </cell>
          <cell r="C119" t="str">
            <v>RUMM FINANCIAL BROKERAGE</v>
          </cell>
          <cell r="D119" t="str">
            <v>رم للوساطة المالية</v>
          </cell>
          <cell r="E119">
            <v>103</v>
          </cell>
          <cell r="F119">
            <v>2995471.2</v>
          </cell>
          <cell r="G119">
            <v>10424918</v>
          </cell>
          <cell r="H119">
            <v>7153</v>
          </cell>
          <cell r="I119">
            <v>0.4</v>
          </cell>
        </row>
        <row r="120">
          <cell r="A120">
            <v>141039</v>
          </cell>
          <cell r="B120" t="str">
            <v>WIRE</v>
          </cell>
          <cell r="C120" t="str">
            <v>NATIONAL CABLE &amp; WIRE MANUFACTURING</v>
          </cell>
          <cell r="D120" t="str">
            <v>الوطنية لصناعة الكوابل والأسلاك الكهربائية</v>
          </cell>
          <cell r="E120">
            <v>309</v>
          </cell>
          <cell r="F120">
            <v>750517.71</v>
          </cell>
          <cell r="G120">
            <v>5439497</v>
          </cell>
          <cell r="H120">
            <v>1924</v>
          </cell>
          <cell r="I120">
            <v>0.2</v>
          </cell>
        </row>
        <row r="121">
          <cell r="A121">
            <v>141061</v>
          </cell>
          <cell r="B121" t="str">
            <v>ELZA</v>
          </cell>
          <cell r="C121" t="str">
            <v>EL-ZAY READY WEAR MANUFACTURING</v>
          </cell>
          <cell r="D121" t="str">
            <v>الزي لصناعة الألبسة الجاهزة</v>
          </cell>
          <cell r="E121">
            <v>310</v>
          </cell>
          <cell r="F121">
            <v>146325.75</v>
          </cell>
          <cell r="G121">
            <v>375901</v>
          </cell>
          <cell r="H121">
            <v>987</v>
          </cell>
          <cell r="I121">
            <v>0.43</v>
          </cell>
        </row>
        <row r="122">
          <cell r="A122">
            <v>141097</v>
          </cell>
          <cell r="B122" t="str">
            <v>MECE</v>
          </cell>
          <cell r="C122" t="str">
            <v>MIDDLE EAST COMPLEX FOR ENG., ELECTRONICS &amp; HEAVY INDUSTRIES</v>
          </cell>
          <cell r="D122" t="str">
            <v>مجمع الشرق الاوسط للصناعات الهندسية والالكترونية والثقيلة</v>
          </cell>
          <cell r="E122">
            <v>309</v>
          </cell>
          <cell r="F122">
            <v>1857191.73</v>
          </cell>
          <cell r="G122">
            <v>9087006</v>
          </cell>
          <cell r="H122">
            <v>4636</v>
          </cell>
          <cell r="I122">
            <v>0.23</v>
          </cell>
        </row>
        <row r="123">
          <cell r="A123">
            <v>141208</v>
          </cell>
          <cell r="B123" t="str">
            <v>AQRM</v>
          </cell>
          <cell r="C123" t="str">
            <v>AL-QUDS READY MIX</v>
          </cell>
          <cell r="D123" t="str">
            <v>القدس للصناعات الخرسانية</v>
          </cell>
          <cell r="E123">
            <v>308</v>
          </cell>
          <cell r="F123">
            <v>1515042.84</v>
          </cell>
          <cell r="G123">
            <v>1716700</v>
          </cell>
          <cell r="H123">
            <v>2907</v>
          </cell>
          <cell r="I123">
            <v>0.97</v>
          </cell>
        </row>
        <row r="124">
          <cell r="A124">
            <v>141214</v>
          </cell>
          <cell r="B124" t="str">
            <v>ASAS</v>
          </cell>
          <cell r="C124" t="str">
            <v>ASSAS FOR CONCRETE PRODUCTS CO. LTD</v>
          </cell>
          <cell r="D124" t="str">
            <v>أساس للصناعات الخرسانية</v>
          </cell>
          <cell r="E124">
            <v>308</v>
          </cell>
          <cell r="F124">
            <v>543509.77</v>
          </cell>
          <cell r="G124">
            <v>727167</v>
          </cell>
          <cell r="H124">
            <v>1064</v>
          </cell>
          <cell r="I124">
            <v>0.79</v>
          </cell>
        </row>
        <row r="125">
          <cell r="A125">
            <v>113023</v>
          </cell>
          <cell r="B125" t="str">
            <v>ARBK</v>
          </cell>
          <cell r="C125" t="str">
            <v>ARAB BANK</v>
          </cell>
          <cell r="D125" t="str">
            <v>البنك العربي</v>
          </cell>
          <cell r="E125">
            <v>101</v>
          </cell>
          <cell r="F125">
            <v>254695907.34</v>
          </cell>
          <cell r="G125">
            <v>44574588</v>
          </cell>
          <cell r="H125">
            <v>40949</v>
          </cell>
          <cell r="I125">
            <v>6.85</v>
          </cell>
        </row>
        <row r="126">
          <cell r="A126">
            <v>121004</v>
          </cell>
          <cell r="B126" t="str">
            <v>JOIN</v>
          </cell>
          <cell r="C126" t="str">
            <v>JORDAN INSURANCE</v>
          </cell>
          <cell r="D126" t="str">
            <v>التأمين الاردنية</v>
          </cell>
          <cell r="E126">
            <v>102</v>
          </cell>
          <cell r="F126">
            <v>320579.31</v>
          </cell>
          <cell r="G126">
            <v>288078</v>
          </cell>
          <cell r="H126">
            <v>480</v>
          </cell>
          <cell r="I126">
            <v>1.1599999999999999</v>
          </cell>
        </row>
        <row r="127">
          <cell r="A127">
            <v>121008</v>
          </cell>
          <cell r="B127" t="str">
            <v>UNIN</v>
          </cell>
          <cell r="C127" t="str">
            <v xml:space="preserve"> THE UNITED INSURANCE</v>
          </cell>
          <cell r="D127" t="str">
            <v>المتحدة للتأمين</v>
          </cell>
          <cell r="E127">
            <v>102</v>
          </cell>
          <cell r="F127">
            <v>41118.01</v>
          </cell>
          <cell r="G127">
            <v>28763</v>
          </cell>
          <cell r="H127">
            <v>23</v>
          </cell>
          <cell r="I127">
            <v>1.1299999999999999</v>
          </cell>
        </row>
        <row r="128">
          <cell r="A128">
            <v>121026</v>
          </cell>
          <cell r="B128" t="str">
            <v>ARAS</v>
          </cell>
          <cell r="C128" t="str">
            <v xml:space="preserve"> THE ARAB ASSURERS INSURANCE COMPANY</v>
          </cell>
          <cell r="D128" t="str">
            <v>الضامنون العرب للتأمين</v>
          </cell>
          <cell r="E128">
            <v>102</v>
          </cell>
          <cell r="F128">
            <v>79787.61</v>
          </cell>
          <cell r="G128">
            <v>832675</v>
          </cell>
          <cell r="H128">
            <v>499</v>
          </cell>
          <cell r="I128">
            <v>0.13</v>
          </cell>
        </row>
        <row r="129">
          <cell r="A129">
            <v>121027</v>
          </cell>
          <cell r="B129" t="str">
            <v>ARGR</v>
          </cell>
          <cell r="C129" t="str">
            <v>ARAB JORDANIAN INSURANCE GROUP</v>
          </cell>
          <cell r="D129" t="str">
            <v>المجموعة العربية الاردنية للتأمين</v>
          </cell>
          <cell r="E129">
            <v>102</v>
          </cell>
          <cell r="F129">
            <v>14827.35</v>
          </cell>
          <cell r="G129">
            <v>20785</v>
          </cell>
          <cell r="H129">
            <v>32</v>
          </cell>
          <cell r="I129">
            <v>0.35</v>
          </cell>
        </row>
        <row r="130">
          <cell r="A130">
            <v>131065</v>
          </cell>
          <cell r="B130" t="str">
            <v>DMAN</v>
          </cell>
          <cell r="C130" t="str">
            <v>ALDAMAN FOR INVESTMENTS</v>
          </cell>
          <cell r="D130" t="str">
            <v>الضمان للاستثمار</v>
          </cell>
          <cell r="E130">
            <v>103</v>
          </cell>
          <cell r="F130">
            <v>82900.17</v>
          </cell>
          <cell r="G130">
            <v>68344</v>
          </cell>
          <cell r="H130">
            <v>138</v>
          </cell>
          <cell r="I130">
            <v>1.9</v>
          </cell>
        </row>
        <row r="131">
          <cell r="A131">
            <v>131076</v>
          </cell>
          <cell r="B131" t="str">
            <v>JNTH</v>
          </cell>
          <cell r="C131" t="str">
            <v>AL-TAJAMOUAT FOR CATERING AND HOUSING CO PLC</v>
          </cell>
          <cell r="D131" t="str">
            <v>التجمعات لخدمات التغذية والاسكان</v>
          </cell>
          <cell r="E131">
            <v>104</v>
          </cell>
          <cell r="F131">
            <v>12736809.220000001</v>
          </cell>
          <cell r="G131">
            <v>18567889</v>
          </cell>
          <cell r="H131">
            <v>8419</v>
          </cell>
          <cell r="I131">
            <v>0.68</v>
          </cell>
        </row>
        <row r="132">
          <cell r="A132">
            <v>131234</v>
          </cell>
          <cell r="B132" t="str">
            <v>AMAD</v>
          </cell>
          <cell r="C132" t="str">
            <v>AMAD INVESTMENT &amp; REAL ESTATE DEVELOPMENT</v>
          </cell>
          <cell r="D132" t="str">
            <v>عمد للاستثمار والتنمية العقارية</v>
          </cell>
          <cell r="E132">
            <v>104</v>
          </cell>
          <cell r="F132">
            <v>1234867.54</v>
          </cell>
          <cell r="G132">
            <v>675243</v>
          </cell>
          <cell r="H132">
            <v>1720</v>
          </cell>
          <cell r="I132">
            <v>2.42</v>
          </cell>
        </row>
        <row r="133">
          <cell r="A133">
            <v>131241</v>
          </cell>
          <cell r="B133" t="str">
            <v>COHO</v>
          </cell>
          <cell r="C133" t="str">
            <v>CONTEMPRO FOR HOUSING PROJECTS</v>
          </cell>
          <cell r="D133" t="str">
            <v>المعاصرون للمشاريع الاسكانية</v>
          </cell>
          <cell r="E133">
            <v>104</v>
          </cell>
          <cell r="F133">
            <v>150826.76</v>
          </cell>
          <cell r="G133">
            <v>189360</v>
          </cell>
          <cell r="H133">
            <v>283</v>
          </cell>
          <cell r="I133">
            <v>0.94</v>
          </cell>
        </row>
        <row r="134">
          <cell r="A134">
            <v>131253</v>
          </cell>
          <cell r="B134" t="str">
            <v>JIIG</v>
          </cell>
          <cell r="C134" t="str">
            <v>JORDAN INTERNATIONAL INVESTMENT CO.</v>
          </cell>
          <cell r="D134" t="str">
            <v>الأردن الدولية للاستثمار</v>
          </cell>
          <cell r="E134">
            <v>104</v>
          </cell>
          <cell r="F134">
            <v>346266.4</v>
          </cell>
          <cell r="G134">
            <v>723657</v>
          </cell>
          <cell r="H134">
            <v>1607</v>
          </cell>
          <cell r="I134">
            <v>0.39</v>
          </cell>
        </row>
        <row r="135">
          <cell r="A135">
            <v>131258</v>
          </cell>
          <cell r="B135" t="str">
            <v>FUTR</v>
          </cell>
          <cell r="C135" t="str">
            <v>FUTURE ARAB INVESTMENT COMPANY</v>
          </cell>
          <cell r="D135" t="str">
            <v>المستقبل العربية للاستثمار</v>
          </cell>
          <cell r="E135">
            <v>103</v>
          </cell>
          <cell r="F135">
            <v>4536142.54</v>
          </cell>
          <cell r="G135">
            <v>6897799</v>
          </cell>
          <cell r="H135">
            <v>6837</v>
          </cell>
          <cell r="I135">
            <v>0.66</v>
          </cell>
        </row>
        <row r="136">
          <cell r="A136">
            <v>131264</v>
          </cell>
          <cell r="B136" t="str">
            <v>LEAS</v>
          </cell>
          <cell r="C136" t="str">
            <v>COMPREHENSIVE LEASING COMPANY PLC</v>
          </cell>
          <cell r="D136" t="str">
            <v>المتكاملة للتأجير التمويلي</v>
          </cell>
          <cell r="E136">
            <v>208</v>
          </cell>
          <cell r="F136">
            <v>432547.4</v>
          </cell>
          <cell r="G136">
            <v>121316</v>
          </cell>
          <cell r="H136">
            <v>30</v>
          </cell>
          <cell r="I136">
            <v>4</v>
          </cell>
        </row>
        <row r="137">
          <cell r="A137">
            <v>131267</v>
          </cell>
          <cell r="B137" t="str">
            <v>KAFA</v>
          </cell>
          <cell r="C137" t="str">
            <v>KAFA`A FOR FINANCIAL &amp; ECONOMICAL INVESTMENTS (P.L.C)</v>
          </cell>
          <cell r="D137" t="str">
            <v>الكفاءة للاستثمارات المالية والاقتصادية</v>
          </cell>
          <cell r="E137">
            <v>103</v>
          </cell>
          <cell r="F137">
            <v>530901.07999999996</v>
          </cell>
          <cell r="G137">
            <v>1464390</v>
          </cell>
          <cell r="H137">
            <v>1859</v>
          </cell>
          <cell r="I137">
            <v>0.37</v>
          </cell>
        </row>
        <row r="138">
          <cell r="A138">
            <v>131282</v>
          </cell>
          <cell r="B138" t="str">
            <v>DAIF</v>
          </cell>
          <cell r="C138" t="str">
            <v>DAR AL AMAN FOR ISLAMIC FINANCE</v>
          </cell>
          <cell r="D138" t="str">
            <v>دار الأمان للتمويل الإسلامي</v>
          </cell>
          <cell r="E138">
            <v>103</v>
          </cell>
          <cell r="F138">
            <v>1005082.96</v>
          </cell>
          <cell r="G138">
            <v>2444542</v>
          </cell>
          <cell r="H138">
            <v>2180</v>
          </cell>
          <cell r="I138">
            <v>0.45</v>
          </cell>
        </row>
        <row r="139">
          <cell r="A139">
            <v>141005</v>
          </cell>
          <cell r="B139" t="str">
            <v>GENM</v>
          </cell>
          <cell r="C139" t="str">
            <v>GENERAL MINING  CPMPANY PLC</v>
          </cell>
          <cell r="D139" t="str">
            <v>العامة للتعدين</v>
          </cell>
          <cell r="E139">
            <v>307</v>
          </cell>
          <cell r="F139">
            <v>17666.41</v>
          </cell>
          <cell r="G139">
            <v>22112</v>
          </cell>
          <cell r="H139">
            <v>167</v>
          </cell>
          <cell r="I139">
            <v>1.04</v>
          </cell>
        </row>
        <row r="140">
          <cell r="A140">
            <v>141012</v>
          </cell>
          <cell r="B140" t="str">
            <v>DADI</v>
          </cell>
          <cell r="C140" t="str">
            <v>DAR AL DAWA DEVELOPMENT &amp; INVESTMENT</v>
          </cell>
          <cell r="D140" t="str">
            <v>دار الدواء للتنمية والاستثمار</v>
          </cell>
          <cell r="E140">
            <v>301</v>
          </cell>
          <cell r="F140">
            <v>10038300.4</v>
          </cell>
          <cell r="G140">
            <v>11336158</v>
          </cell>
          <cell r="H140">
            <v>6292</v>
          </cell>
          <cell r="I140">
            <v>1.18</v>
          </cell>
        </row>
        <row r="141">
          <cell r="A141">
            <v>141014</v>
          </cell>
          <cell r="B141" t="str">
            <v>JOWM</v>
          </cell>
          <cell r="C141" t="str">
            <v>THE JORDAN WORSTED MILLS</v>
          </cell>
          <cell r="D141" t="str">
            <v>مصانع الآجواخ الاردنية</v>
          </cell>
          <cell r="E141">
            <v>310</v>
          </cell>
          <cell r="F141">
            <v>1233111.3999999999</v>
          </cell>
          <cell r="G141">
            <v>541986</v>
          </cell>
          <cell r="H141">
            <v>1219</v>
          </cell>
          <cell r="I141">
            <v>2.87</v>
          </cell>
        </row>
        <row r="142">
          <cell r="A142">
            <v>141023</v>
          </cell>
          <cell r="B142" t="str">
            <v>APHC</v>
          </cell>
          <cell r="C142" t="str">
            <v>ARAB CENTER FOR PHARM.&amp; CHEMICALS</v>
          </cell>
          <cell r="D142" t="str">
            <v>المركز العربي للصناعات الدوائية</v>
          </cell>
          <cell r="E142">
            <v>301</v>
          </cell>
          <cell r="F142">
            <v>64415.42</v>
          </cell>
          <cell r="G142">
            <v>640769</v>
          </cell>
          <cell r="H142">
            <v>450</v>
          </cell>
          <cell r="I142">
            <v>0.11</v>
          </cell>
        </row>
        <row r="143">
          <cell r="A143">
            <v>141074</v>
          </cell>
          <cell r="B143" t="str">
            <v>UTOB</v>
          </cell>
          <cell r="C143" t="str">
            <v>UNION TOBACCO &amp; CIGARETTE INDUSTRIES</v>
          </cell>
          <cell r="D143" t="str">
            <v>مصانع الاتحاد لانتاج التبغ والسجائر</v>
          </cell>
          <cell r="E143">
            <v>306</v>
          </cell>
          <cell r="F143">
            <v>1137105.6100000001</v>
          </cell>
          <cell r="G143">
            <v>8895133</v>
          </cell>
          <cell r="H143">
            <v>4439</v>
          </cell>
          <cell r="I143">
            <v>0.18</v>
          </cell>
        </row>
        <row r="144">
          <cell r="A144">
            <v>141094</v>
          </cell>
          <cell r="B144" t="str">
            <v>NDAR</v>
          </cell>
          <cell r="C144" t="str">
            <v>NUTRI DAR</v>
          </cell>
          <cell r="D144" t="str">
            <v>دار الغذاء</v>
          </cell>
          <cell r="E144">
            <v>305</v>
          </cell>
          <cell r="F144">
            <v>380973.25</v>
          </cell>
          <cell r="G144">
            <v>501582</v>
          </cell>
          <cell r="H144">
            <v>1731</v>
          </cell>
          <cell r="I144">
            <v>0.75</v>
          </cell>
        </row>
        <row r="145">
          <cell r="A145">
            <v>141203</v>
          </cell>
          <cell r="B145" t="str">
            <v>TRAV</v>
          </cell>
          <cell r="C145" t="str">
            <v>TRAVERTINE COMPANY LTD</v>
          </cell>
          <cell r="D145" t="str">
            <v>شركة الترافرتين</v>
          </cell>
          <cell r="E145">
            <v>307</v>
          </cell>
          <cell r="F145">
            <v>233245.28</v>
          </cell>
          <cell r="G145">
            <v>2468826</v>
          </cell>
          <cell r="H145">
            <v>1124</v>
          </cell>
          <cell r="I145">
            <v>0.09</v>
          </cell>
        </row>
        <row r="146">
          <cell r="A146">
            <v>141204</v>
          </cell>
          <cell r="B146" t="str">
            <v>JPHM</v>
          </cell>
          <cell r="C146" t="str">
            <v>THE JORDANIAN PHARMACEUTICAL MANUFACTURING</v>
          </cell>
          <cell r="D146" t="str">
            <v>الأردنية لإنتاج الأدوية</v>
          </cell>
          <cell r="E146">
            <v>301</v>
          </cell>
          <cell r="F146">
            <v>8533930.25</v>
          </cell>
          <cell r="G146">
            <v>6409103</v>
          </cell>
          <cell r="H146">
            <v>3645</v>
          </cell>
          <cell r="I146">
            <v>1.27</v>
          </cell>
        </row>
        <row r="147">
          <cell r="A147">
            <v>141210</v>
          </cell>
          <cell r="B147" t="str">
            <v>HPIC</v>
          </cell>
          <cell r="C147" t="str">
            <v>HAYAT PHARMACEUTICAL INDUSTRIES CO.</v>
          </cell>
          <cell r="D147" t="str">
            <v>الحياة للصناعات الدوائية</v>
          </cell>
          <cell r="E147">
            <v>301</v>
          </cell>
          <cell r="F147">
            <v>660315.94999999995</v>
          </cell>
          <cell r="G147">
            <v>228347</v>
          </cell>
          <cell r="H147">
            <v>783</v>
          </cell>
          <cell r="I147">
            <v>3.3</v>
          </cell>
        </row>
        <row r="148">
          <cell r="A148">
            <v>141224</v>
          </cell>
          <cell r="B148" t="str">
            <v>NCCO</v>
          </cell>
          <cell r="C148" t="str">
            <v>NORTHERN CEMENT CO.</v>
          </cell>
          <cell r="D148" t="str">
            <v>اسمنت الشمالية</v>
          </cell>
          <cell r="E148">
            <v>307</v>
          </cell>
          <cell r="F148">
            <v>209517.87</v>
          </cell>
          <cell r="G148">
            <v>98732</v>
          </cell>
          <cell r="H148">
            <v>443</v>
          </cell>
          <cell r="I148">
            <v>2.1800000000000002</v>
          </cell>
        </row>
        <row r="149">
          <cell r="A149">
            <v>111022</v>
          </cell>
          <cell r="B149" t="str">
            <v>BOJX</v>
          </cell>
          <cell r="C149" t="str">
            <v>BANK OF JORDAN</v>
          </cell>
          <cell r="D149" t="str">
            <v>بنك الاردن</v>
          </cell>
          <cell r="E149">
            <v>101</v>
          </cell>
          <cell r="F149">
            <v>14218501.25</v>
          </cell>
          <cell r="G149">
            <v>6085647</v>
          </cell>
          <cell r="H149">
            <v>4446</v>
          </cell>
          <cell r="I149">
            <v>2.66</v>
          </cell>
        </row>
        <row r="150">
          <cell r="A150">
            <v>121007</v>
          </cell>
          <cell r="B150" t="str">
            <v>JERY</v>
          </cell>
          <cell r="C150" t="str">
            <v>JERUSALEM INSURANCE</v>
          </cell>
          <cell r="D150" t="str">
            <v>القدس للتأمين</v>
          </cell>
          <cell r="E150">
            <v>102</v>
          </cell>
          <cell r="F150">
            <v>779153.04</v>
          </cell>
          <cell r="G150">
            <v>594826</v>
          </cell>
          <cell r="H150">
            <v>210</v>
          </cell>
          <cell r="I150">
            <v>1.7</v>
          </cell>
        </row>
        <row r="151">
          <cell r="A151">
            <v>131017</v>
          </cell>
          <cell r="B151" t="str">
            <v>JDPC</v>
          </cell>
          <cell r="C151" t="str">
            <v>JORDAN DECAPOLIS PROPERTIES</v>
          </cell>
          <cell r="D151" t="str">
            <v>الأردن ديكابولس للأملاك</v>
          </cell>
          <cell r="E151">
            <v>104</v>
          </cell>
          <cell r="F151">
            <v>6131965.5800000001</v>
          </cell>
          <cell r="G151">
            <v>13576520</v>
          </cell>
          <cell r="H151">
            <v>7977</v>
          </cell>
          <cell r="I151">
            <v>0.47</v>
          </cell>
        </row>
        <row r="152">
          <cell r="A152">
            <v>131039</v>
          </cell>
          <cell r="B152" t="str">
            <v>JOIT</v>
          </cell>
          <cell r="C152" t="str">
            <v>JORDAN INVESTMENT TRUST</v>
          </cell>
          <cell r="D152" t="str">
            <v>الثقة للاستثمارات الاردنية</v>
          </cell>
          <cell r="E152">
            <v>103</v>
          </cell>
          <cell r="F152">
            <v>1507211.08</v>
          </cell>
          <cell r="G152">
            <v>1866506</v>
          </cell>
          <cell r="H152">
            <v>102</v>
          </cell>
          <cell r="I152">
            <v>0.76</v>
          </cell>
        </row>
        <row r="153">
          <cell r="A153">
            <v>131064</v>
          </cell>
          <cell r="B153" t="str">
            <v>ABLA</v>
          </cell>
          <cell r="C153" t="str">
            <v>AL AHLIA ENTERPRISES</v>
          </cell>
          <cell r="D153" t="str">
            <v>الأهلية للمشاريع</v>
          </cell>
          <cell r="E153">
            <v>208</v>
          </cell>
          <cell r="F153">
            <v>198233.36</v>
          </cell>
          <cell r="G153">
            <v>6178456</v>
          </cell>
          <cell r="H153">
            <v>1169</v>
          </cell>
          <cell r="I153">
            <v>0.04</v>
          </cell>
        </row>
        <row r="154">
          <cell r="A154">
            <v>131067</v>
          </cell>
          <cell r="B154" t="str">
            <v>ZARA</v>
          </cell>
          <cell r="C154" t="str">
            <v>ZARA INVESTEMENT HOLDING</v>
          </cell>
          <cell r="D154" t="str">
            <v>زارة للاستثمار القابضة</v>
          </cell>
          <cell r="E154">
            <v>203</v>
          </cell>
          <cell r="F154">
            <v>730280.5</v>
          </cell>
          <cell r="G154">
            <v>1549688</v>
          </cell>
          <cell r="H154">
            <v>368</v>
          </cell>
          <cell r="I154">
            <v>0.52</v>
          </cell>
        </row>
        <row r="155">
          <cell r="A155">
            <v>131082</v>
          </cell>
          <cell r="B155" t="str">
            <v>AEIV</v>
          </cell>
          <cell r="C155" t="str">
            <v>ARAB EAST INVESTMENT</v>
          </cell>
          <cell r="D155" t="str">
            <v>الشرق العربي للاستثمارات المالية والاقتصادية</v>
          </cell>
          <cell r="E155">
            <v>103</v>
          </cell>
          <cell r="F155">
            <v>3739157.91</v>
          </cell>
          <cell r="G155">
            <v>3822943</v>
          </cell>
          <cell r="H155">
            <v>3541</v>
          </cell>
          <cell r="I155">
            <v>0.87</v>
          </cell>
        </row>
        <row r="156">
          <cell r="A156">
            <v>131083</v>
          </cell>
          <cell r="B156" t="str">
            <v>ALFA</v>
          </cell>
          <cell r="C156" t="str">
            <v>JORDAN  INVESTMENT &amp; TRANSPORT CO.</v>
          </cell>
          <cell r="D156" t="str">
            <v>الاردنية للاستثمار والنقل المتعدد</v>
          </cell>
          <cell r="E156">
            <v>204</v>
          </cell>
          <cell r="F156">
            <v>33133.339999999997</v>
          </cell>
          <cell r="G156">
            <v>27659</v>
          </cell>
          <cell r="H156">
            <v>64</v>
          </cell>
          <cell r="I156">
            <v>1.2</v>
          </cell>
        </row>
        <row r="157">
          <cell r="A157">
            <v>131090</v>
          </cell>
          <cell r="B157" t="str">
            <v>UCFI</v>
          </cell>
          <cell r="C157" t="str">
            <v>UNITED FINANCIAL INVESTMENTS</v>
          </cell>
          <cell r="D157" t="str">
            <v>المتحدة للاستثمارات المالية</v>
          </cell>
          <cell r="E157">
            <v>103</v>
          </cell>
          <cell r="F157">
            <v>45523.81</v>
          </cell>
          <cell r="G157">
            <v>37359</v>
          </cell>
          <cell r="H157">
            <v>299</v>
          </cell>
          <cell r="I157">
            <v>0.92</v>
          </cell>
        </row>
        <row r="158">
          <cell r="A158">
            <v>131097</v>
          </cell>
          <cell r="B158" t="str">
            <v>CEIG</v>
          </cell>
          <cell r="C158" t="str">
            <v>CENTURY INVESTMENT GROUP</v>
          </cell>
          <cell r="D158" t="str">
            <v>مجموعة العصر للاستثمار</v>
          </cell>
          <cell r="E158">
            <v>103</v>
          </cell>
          <cell r="F158">
            <v>10832515.92</v>
          </cell>
          <cell r="G158">
            <v>27718053</v>
          </cell>
          <cell r="H158">
            <v>16037</v>
          </cell>
          <cell r="I158">
            <v>0.48</v>
          </cell>
        </row>
        <row r="159">
          <cell r="A159">
            <v>131098</v>
          </cell>
          <cell r="B159" t="str">
            <v>MALL</v>
          </cell>
          <cell r="C159" t="str">
            <v>AL-DAWLIYAH FOR HOTELS &amp; MALLS</v>
          </cell>
          <cell r="D159" t="str">
            <v>الدولية للفنادق والاسواق التجارية</v>
          </cell>
          <cell r="E159">
            <v>203</v>
          </cell>
          <cell r="F159">
            <v>534656.63</v>
          </cell>
          <cell r="G159">
            <v>1256956</v>
          </cell>
          <cell r="H159">
            <v>783</v>
          </cell>
          <cell r="I159">
            <v>0.48</v>
          </cell>
        </row>
        <row r="160">
          <cell r="A160">
            <v>131226</v>
          </cell>
          <cell r="B160" t="str">
            <v>INVH</v>
          </cell>
          <cell r="C160" t="str">
            <v>JORDANIAN SAUDI INVESTMENT HOUSE FOR DEVELOPMENT &amp; INVESTMENT</v>
          </cell>
          <cell r="D160" t="str">
            <v>بيت الاستثمار الأردني السعودي للتطوير والاستثمار</v>
          </cell>
          <cell r="E160">
            <v>103</v>
          </cell>
          <cell r="F160">
            <v>555401.49</v>
          </cell>
          <cell r="G160">
            <v>1842973</v>
          </cell>
          <cell r="H160">
            <v>2366</v>
          </cell>
          <cell r="I160">
            <v>0.24</v>
          </cell>
        </row>
        <row r="161">
          <cell r="A161">
            <v>131236</v>
          </cell>
          <cell r="B161" t="str">
            <v>IHCO</v>
          </cell>
          <cell r="C161" t="str">
            <v>IHDATHIAT CO-ORDINATES</v>
          </cell>
          <cell r="D161" t="str">
            <v>الإحداثيات العقارية</v>
          </cell>
          <cell r="E161">
            <v>104</v>
          </cell>
          <cell r="F161">
            <v>492654.68</v>
          </cell>
          <cell r="G161">
            <v>1169430</v>
          </cell>
          <cell r="H161">
            <v>1759</v>
          </cell>
          <cell r="I161">
            <v>0.56000000000000005</v>
          </cell>
        </row>
        <row r="162">
          <cell r="A162">
            <v>131239</v>
          </cell>
          <cell r="B162" t="str">
            <v>PHNX</v>
          </cell>
          <cell r="C162" t="str">
            <v>ARAB PHOENIX HOLDINGS</v>
          </cell>
          <cell r="D162" t="str">
            <v>فينيكس العربية القابضة</v>
          </cell>
          <cell r="E162">
            <v>104</v>
          </cell>
          <cell r="F162">
            <v>22109621.390000001</v>
          </cell>
          <cell r="G162">
            <v>49242200</v>
          </cell>
          <cell r="H162">
            <v>15697</v>
          </cell>
          <cell r="I162">
            <v>0.54</v>
          </cell>
        </row>
        <row r="163">
          <cell r="A163">
            <v>131248</v>
          </cell>
          <cell r="B163" t="str">
            <v>SHBC</v>
          </cell>
          <cell r="C163" t="str">
            <v>SHARECO BROKERAGE COMPANY</v>
          </cell>
          <cell r="D163" t="str">
            <v>شيركو للأوراق المالية</v>
          </cell>
          <cell r="E163">
            <v>103</v>
          </cell>
          <cell r="F163">
            <v>1313763.8500000001</v>
          </cell>
          <cell r="G163">
            <v>3583273</v>
          </cell>
          <cell r="H163">
            <v>2098</v>
          </cell>
          <cell r="I163">
            <v>0.35</v>
          </cell>
        </row>
        <row r="164">
          <cell r="A164">
            <v>131259</v>
          </cell>
          <cell r="B164" t="str">
            <v>MANR</v>
          </cell>
          <cell r="C164" t="str">
            <v>AFAQ HOLDING FOR INVESTMENT &amp; REAL ESTATE DEVELOPMENT CO. P.L.C</v>
          </cell>
          <cell r="D164" t="str">
            <v>آفاق للاستثمار والتطوير العقاري القابضة</v>
          </cell>
          <cell r="E164">
            <v>308</v>
          </cell>
          <cell r="F164">
            <v>7801472.4699999997</v>
          </cell>
          <cell r="G164">
            <v>14975549</v>
          </cell>
          <cell r="H164">
            <v>10944</v>
          </cell>
          <cell r="I164">
            <v>0.41</v>
          </cell>
        </row>
        <row r="165">
          <cell r="A165">
            <v>131268</v>
          </cell>
          <cell r="B165" t="str">
            <v>THMA</v>
          </cell>
          <cell r="C165" t="str">
            <v>TUHAMA FOR FINANCIAL INVESTMENTS</v>
          </cell>
          <cell r="D165" t="str">
            <v>تهامة للاستثمارات المالية</v>
          </cell>
          <cell r="E165">
            <v>103</v>
          </cell>
          <cell r="F165">
            <v>5983454.7199999997</v>
          </cell>
          <cell r="G165">
            <v>4927457</v>
          </cell>
          <cell r="H165">
            <v>4588</v>
          </cell>
          <cell r="I165">
            <v>0.42</v>
          </cell>
        </row>
        <row r="166">
          <cell r="A166">
            <v>131285</v>
          </cell>
          <cell r="B166" t="str">
            <v>AMON</v>
          </cell>
          <cell r="C166" t="str">
            <v>AMOUN INTERNATIONAL FOR INVESTMENTS</v>
          </cell>
          <cell r="D166" t="str">
            <v>عمون الدولية للاستثمارات المتعددة</v>
          </cell>
          <cell r="E166">
            <v>104</v>
          </cell>
          <cell r="F166">
            <v>1399336.09</v>
          </cell>
          <cell r="G166">
            <v>2794223</v>
          </cell>
          <cell r="H166">
            <v>3995</v>
          </cell>
          <cell r="I166">
            <v>0.5</v>
          </cell>
        </row>
        <row r="167">
          <cell r="A167">
            <v>141004</v>
          </cell>
          <cell r="B167" t="str">
            <v>JODA</v>
          </cell>
          <cell r="C167" t="str">
            <v>JORDAN DAIRY</v>
          </cell>
          <cell r="D167" t="str">
            <v>الآلبان الأردنية</v>
          </cell>
          <cell r="E167">
            <v>305</v>
          </cell>
          <cell r="F167">
            <v>40827.050000000003</v>
          </cell>
          <cell r="G167">
            <v>14224</v>
          </cell>
          <cell r="H167">
            <v>153</v>
          </cell>
          <cell r="I167">
            <v>3.32</v>
          </cell>
        </row>
        <row r="168">
          <cell r="A168">
            <v>141038</v>
          </cell>
          <cell r="B168" t="str">
            <v>WOOD</v>
          </cell>
          <cell r="C168" t="str">
            <v>JORDAN WOOD INDUSTRIES / JWICO</v>
          </cell>
          <cell r="D168" t="str">
            <v>الأردنية للصناعات الخشبية / جوايكو</v>
          </cell>
          <cell r="E168">
            <v>308</v>
          </cell>
          <cell r="F168">
            <v>16669.189999999999</v>
          </cell>
          <cell r="G168">
            <v>40378</v>
          </cell>
          <cell r="H168">
            <v>267</v>
          </cell>
          <cell r="I168">
            <v>0.33</v>
          </cell>
        </row>
        <row r="169">
          <cell r="A169">
            <v>141043</v>
          </cell>
          <cell r="B169" t="str">
            <v>APOT</v>
          </cell>
          <cell r="C169" t="str">
            <v>THE ARAB POTASH</v>
          </cell>
          <cell r="D169" t="str">
            <v>البوتاس العربية</v>
          </cell>
          <cell r="E169">
            <v>307</v>
          </cell>
          <cell r="F169">
            <v>12578803.27</v>
          </cell>
          <cell r="G169">
            <v>393089</v>
          </cell>
          <cell r="H169">
            <v>6654</v>
          </cell>
          <cell r="I169">
            <v>37.840000000000003</v>
          </cell>
        </row>
        <row r="170">
          <cell r="A170">
            <v>141055</v>
          </cell>
          <cell r="B170" t="str">
            <v>JOIR</v>
          </cell>
          <cell r="C170" t="str">
            <v>JORDAN INDUSTRIAL RESOURCES</v>
          </cell>
          <cell r="D170" t="str">
            <v>الموارد الصناعية الأردنية</v>
          </cell>
          <cell r="E170">
            <v>302</v>
          </cell>
          <cell r="F170">
            <v>595396.66</v>
          </cell>
          <cell r="G170">
            <v>1180589</v>
          </cell>
          <cell r="H170">
            <v>2181</v>
          </cell>
          <cell r="I170">
            <v>0.55000000000000004</v>
          </cell>
        </row>
        <row r="171">
          <cell r="A171">
            <v>141070</v>
          </cell>
          <cell r="B171" t="str">
            <v>JOST</v>
          </cell>
          <cell r="C171" t="str">
            <v>JORDAN STEEL</v>
          </cell>
          <cell r="D171" t="str">
            <v>حديد الأردن</v>
          </cell>
          <cell r="E171">
            <v>307</v>
          </cell>
          <cell r="F171">
            <v>1413079.55</v>
          </cell>
          <cell r="G171">
            <v>11894024</v>
          </cell>
          <cell r="H171">
            <v>4199</v>
          </cell>
          <cell r="I171">
            <v>0.15</v>
          </cell>
        </row>
        <row r="172">
          <cell r="A172">
            <v>141218</v>
          </cell>
          <cell r="B172" t="str">
            <v>FUND</v>
          </cell>
          <cell r="C172" t="str">
            <v>JORDANIAN MUTUAL FUNDS MANAGEMENT COMPANY</v>
          </cell>
          <cell r="D172" t="str">
            <v>الأردنية لإدارة الصناديق الاستثمارية</v>
          </cell>
          <cell r="E172">
            <v>103</v>
          </cell>
          <cell r="F172">
            <v>424558.03</v>
          </cell>
          <cell r="G172">
            <v>11500833</v>
          </cell>
          <cell r="H172">
            <v>2290</v>
          </cell>
          <cell r="I172">
            <v>0.04</v>
          </cell>
        </row>
        <row r="173">
          <cell r="A173">
            <v>111003</v>
          </cell>
          <cell r="B173" t="str">
            <v>JCBK</v>
          </cell>
          <cell r="C173" t="str">
            <v>JORDAN COMMERCIAL  BANK</v>
          </cell>
          <cell r="D173" t="str">
            <v>البنك التجاري الأردني</v>
          </cell>
          <cell r="E173">
            <v>101</v>
          </cell>
          <cell r="F173">
            <v>640309.01</v>
          </cell>
          <cell r="G173">
            <v>574017</v>
          </cell>
          <cell r="H173">
            <v>617</v>
          </cell>
          <cell r="I173">
            <v>1.22</v>
          </cell>
        </row>
        <row r="174">
          <cell r="A174">
            <v>111005</v>
          </cell>
          <cell r="B174" t="str">
            <v>AJIB</v>
          </cell>
          <cell r="C174" t="str">
            <v>ARAB JORDAN INVESTMENT BANK</v>
          </cell>
          <cell r="D174" t="str">
            <v xml:space="preserve"> بنك الاستثمار العربي الاردني</v>
          </cell>
          <cell r="E174">
            <v>101</v>
          </cell>
          <cell r="F174">
            <v>3153436.22</v>
          </cell>
          <cell r="G174">
            <v>2230520</v>
          </cell>
          <cell r="H174">
            <v>1060</v>
          </cell>
          <cell r="I174">
            <v>1.61</v>
          </cell>
        </row>
        <row r="175">
          <cell r="A175">
            <v>111014</v>
          </cell>
          <cell r="B175" t="str">
            <v>INVB</v>
          </cell>
          <cell r="C175" t="str">
            <v>INVEST BANK</v>
          </cell>
          <cell r="D175" t="str">
            <v>البنك الاستثماري</v>
          </cell>
          <cell r="E175">
            <v>101</v>
          </cell>
          <cell r="F175">
            <v>19501975.300000001</v>
          </cell>
          <cell r="G175">
            <v>11418764</v>
          </cell>
          <cell r="H175">
            <v>775</v>
          </cell>
          <cell r="I175">
            <v>1.8</v>
          </cell>
        </row>
        <row r="176">
          <cell r="A176">
            <v>111027</v>
          </cell>
          <cell r="B176" t="str">
            <v>BAMB</v>
          </cell>
          <cell r="C176" t="str">
            <v>BEIT AL-MAL SAVING&amp;INVESTMENT FOR HOUSING</v>
          </cell>
          <cell r="D176" t="str">
            <v>بيت المال للادخار والاستثمار للاسكان</v>
          </cell>
          <cell r="E176">
            <v>104</v>
          </cell>
          <cell r="F176">
            <v>1464351.92</v>
          </cell>
          <cell r="G176">
            <v>5860963</v>
          </cell>
          <cell r="H176">
            <v>4672</v>
          </cell>
          <cell r="I176">
            <v>0.32</v>
          </cell>
        </row>
        <row r="177">
          <cell r="A177">
            <v>121002</v>
          </cell>
          <cell r="B177" t="str">
            <v>MEIN</v>
          </cell>
          <cell r="C177" t="str">
            <v>MIDDLE EAST INSURANCE</v>
          </cell>
          <cell r="D177" t="str">
            <v>الشرق الأوسط للتأمين</v>
          </cell>
          <cell r="E177">
            <v>102</v>
          </cell>
          <cell r="F177">
            <v>7429.51</v>
          </cell>
          <cell r="G177">
            <v>6007</v>
          </cell>
          <cell r="H177">
            <v>29</v>
          </cell>
          <cell r="I177">
            <v>1.47</v>
          </cell>
        </row>
        <row r="178">
          <cell r="A178">
            <v>121013</v>
          </cell>
          <cell r="B178" t="str">
            <v>MIIC</v>
          </cell>
          <cell r="C178" t="str">
            <v>AL MANARA ISLAMIC INSURANCE COMPANY</v>
          </cell>
          <cell r="D178" t="str">
            <v>المنارة الإسلامية للتأمين</v>
          </cell>
          <cell r="E178">
            <v>102</v>
          </cell>
          <cell r="F178">
            <v>556983.80000000005</v>
          </cell>
          <cell r="G178">
            <v>1520546</v>
          </cell>
          <cell r="H178">
            <v>1950</v>
          </cell>
          <cell r="I178">
            <v>0.36</v>
          </cell>
        </row>
        <row r="179">
          <cell r="A179">
            <v>121022</v>
          </cell>
          <cell r="B179" t="str">
            <v>JIJC</v>
          </cell>
          <cell r="C179" t="str">
            <v xml:space="preserve"> JORDAN INTERNATIONAL  INSURANCE</v>
          </cell>
          <cell r="D179" t="str">
            <v>الاردن الدولية للتأمين</v>
          </cell>
          <cell r="E179">
            <v>102</v>
          </cell>
          <cell r="F179">
            <v>520526.59</v>
          </cell>
          <cell r="G179">
            <v>1155813</v>
          </cell>
          <cell r="H179">
            <v>251</v>
          </cell>
          <cell r="I179">
            <v>0.39</v>
          </cell>
        </row>
        <row r="180">
          <cell r="A180">
            <v>121023</v>
          </cell>
          <cell r="B180" t="str">
            <v>AMMI</v>
          </cell>
          <cell r="C180" t="str">
            <v>EURO ARAB INSURANCE GROUP</v>
          </cell>
          <cell r="D180" t="str">
            <v>المجموعة العربية الأوروبية للتأمين</v>
          </cell>
          <cell r="E180">
            <v>102</v>
          </cell>
          <cell r="F180">
            <v>11211.48</v>
          </cell>
          <cell r="G180">
            <v>8066</v>
          </cell>
          <cell r="H180">
            <v>39</v>
          </cell>
          <cell r="I180">
            <v>1.23</v>
          </cell>
        </row>
        <row r="181">
          <cell r="A181">
            <v>121033</v>
          </cell>
          <cell r="B181" t="str">
            <v>DRKM</v>
          </cell>
          <cell r="C181" t="str">
            <v>DARKOM  INVESTMENT</v>
          </cell>
          <cell r="D181" t="str">
            <v>داركم اللاستثمار</v>
          </cell>
          <cell r="E181">
            <v>103</v>
          </cell>
          <cell r="F181">
            <v>1303813.22</v>
          </cell>
          <cell r="G181">
            <v>1755396</v>
          </cell>
          <cell r="H181">
            <v>1672</v>
          </cell>
          <cell r="I181">
            <v>0.53</v>
          </cell>
        </row>
        <row r="182">
          <cell r="A182">
            <v>131019</v>
          </cell>
          <cell r="B182" t="str">
            <v>TAJM</v>
          </cell>
          <cell r="C182" t="str">
            <v>AL-TAJAMOUAT FOR TOURISTIC PROJECTS CO PLC</v>
          </cell>
          <cell r="D182" t="str">
            <v>التجمعات للمشاريع السياحية</v>
          </cell>
          <cell r="E182">
            <v>104</v>
          </cell>
          <cell r="F182">
            <v>48698505.090000004</v>
          </cell>
          <cell r="G182">
            <v>74311940</v>
          </cell>
          <cell r="H182">
            <v>21329</v>
          </cell>
          <cell r="I182">
            <v>0.76</v>
          </cell>
        </row>
        <row r="183">
          <cell r="A183">
            <v>131023</v>
          </cell>
          <cell r="B183" t="str">
            <v>JITC</v>
          </cell>
          <cell r="C183" t="str">
            <v>JORDAN INTERNATIONAL TRADING CENTER</v>
          </cell>
          <cell r="D183" t="str">
            <v>المركز الاردني للتجارة الدولية</v>
          </cell>
          <cell r="E183">
            <v>208</v>
          </cell>
          <cell r="F183">
            <v>350364.49</v>
          </cell>
          <cell r="G183">
            <v>347050</v>
          </cell>
          <cell r="H183">
            <v>429</v>
          </cell>
          <cell r="I183">
            <v>1.06</v>
          </cell>
        </row>
        <row r="184">
          <cell r="A184">
            <v>131077</v>
          </cell>
          <cell r="B184" t="str">
            <v>SPIC</v>
          </cell>
          <cell r="C184" t="str">
            <v>SPECIALIZED INVESTMENT COMPOUNDS</v>
          </cell>
          <cell r="D184" t="str">
            <v>التجمعات الاستثمارية المتخصصة</v>
          </cell>
          <cell r="E184">
            <v>104</v>
          </cell>
          <cell r="F184">
            <v>18398013.390000001</v>
          </cell>
          <cell r="G184">
            <v>14849918</v>
          </cell>
          <cell r="H184">
            <v>12775</v>
          </cell>
          <cell r="I184">
            <v>1.5</v>
          </cell>
        </row>
        <row r="185">
          <cell r="A185">
            <v>131086</v>
          </cell>
          <cell r="B185" t="str">
            <v>SIJC</v>
          </cell>
          <cell r="C185" t="str">
            <v>SPECIALIZED JORDANIAN INVESTMENT</v>
          </cell>
          <cell r="D185" t="str">
            <v>الأردنية للاستثمارات المتخصصة</v>
          </cell>
          <cell r="E185">
            <v>104</v>
          </cell>
          <cell r="F185">
            <v>824442.42</v>
          </cell>
          <cell r="G185">
            <v>644892</v>
          </cell>
          <cell r="H185">
            <v>2486</v>
          </cell>
          <cell r="I185">
            <v>1.07</v>
          </cell>
        </row>
        <row r="186">
          <cell r="A186">
            <v>131101</v>
          </cell>
          <cell r="B186" t="str">
            <v>AQAR</v>
          </cell>
          <cell r="C186" t="str">
            <v>THE REAL ESTATE &amp; INVESTMENT PORTFOLIO CO.</v>
          </cell>
          <cell r="D186" t="str">
            <v>المحفظة العقارية الاستثمارية</v>
          </cell>
          <cell r="E186">
            <v>104</v>
          </cell>
          <cell r="F186">
            <v>468954.14</v>
          </cell>
          <cell r="G186">
            <v>547641</v>
          </cell>
          <cell r="H186">
            <v>1030</v>
          </cell>
          <cell r="I186">
            <v>1.3</v>
          </cell>
        </row>
        <row r="187">
          <cell r="A187">
            <v>131263</v>
          </cell>
          <cell r="B187" t="str">
            <v>CARD</v>
          </cell>
          <cell r="C187" t="str">
            <v>INTERNATIONAL CARDS COMPANY</v>
          </cell>
          <cell r="D187" t="str">
            <v>البطاقات العالمية</v>
          </cell>
          <cell r="E187">
            <v>103</v>
          </cell>
          <cell r="F187">
            <v>523923.39</v>
          </cell>
          <cell r="G187">
            <v>4240915</v>
          </cell>
          <cell r="H187">
            <v>1310</v>
          </cell>
          <cell r="I187">
            <v>0.08</v>
          </cell>
        </row>
        <row r="188">
          <cell r="A188">
            <v>131265</v>
          </cell>
          <cell r="B188" t="str">
            <v>THDI</v>
          </cell>
          <cell r="C188" t="str">
            <v>AL-TAHDITH FOR REAL ESTATE INVESTMENTS COMPANY</v>
          </cell>
          <cell r="D188" t="str">
            <v>التحديث للاستثمارات العقارية</v>
          </cell>
          <cell r="E188">
            <v>104</v>
          </cell>
          <cell r="F188">
            <v>1582426.07</v>
          </cell>
          <cell r="G188">
            <v>2006751</v>
          </cell>
          <cell r="H188">
            <v>3550</v>
          </cell>
          <cell r="I188">
            <v>0.79</v>
          </cell>
        </row>
        <row r="189">
          <cell r="A189">
            <v>131270</v>
          </cell>
          <cell r="B189" t="str">
            <v>PROF</v>
          </cell>
          <cell r="C189" t="str">
            <v>THE PROFESSIONAL COMPANY FOR REAL ESTATE INVESTMENT AND HOUSING</v>
          </cell>
          <cell r="D189" t="str">
            <v>المهنية للاستثمارات العقارية والإسكان</v>
          </cell>
          <cell r="E189">
            <v>104</v>
          </cell>
          <cell r="F189">
            <v>18820313.82</v>
          </cell>
          <cell r="G189">
            <v>28473125</v>
          </cell>
          <cell r="H189">
            <v>13738</v>
          </cell>
          <cell r="I189">
            <v>0.78</v>
          </cell>
        </row>
        <row r="190">
          <cell r="A190">
            <v>141003</v>
          </cell>
          <cell r="B190" t="str">
            <v>APCT</v>
          </cell>
          <cell r="C190" t="str">
            <v>ARAB COMPANY FOR INVESTMENT PROJECTS</v>
          </cell>
          <cell r="D190" t="str">
            <v>العربية للمشاريع الاستثمارية</v>
          </cell>
          <cell r="E190">
            <v>104</v>
          </cell>
          <cell r="F190">
            <v>1458847.74</v>
          </cell>
          <cell r="G190">
            <v>1222645</v>
          </cell>
          <cell r="H190">
            <v>1942</v>
          </cell>
          <cell r="I190">
            <v>1.21</v>
          </cell>
        </row>
        <row r="191">
          <cell r="A191">
            <v>141015</v>
          </cell>
          <cell r="B191" t="str">
            <v>LEIN</v>
          </cell>
          <cell r="C191" t="str">
            <v>LATENT ENERGIES FOR INVESTMENTS</v>
          </cell>
          <cell r="D191" t="str">
            <v>الطاقات الكامنة للاستثمارات</v>
          </cell>
          <cell r="E191">
            <v>104</v>
          </cell>
          <cell r="F191">
            <v>2226758.0499999998</v>
          </cell>
          <cell r="G191">
            <v>2717316</v>
          </cell>
          <cell r="H191">
            <v>5412</v>
          </cell>
          <cell r="I191">
            <v>0.78</v>
          </cell>
        </row>
        <row r="192">
          <cell r="A192">
            <v>141018</v>
          </cell>
          <cell r="B192" t="str">
            <v>JOPH</v>
          </cell>
          <cell r="C192" t="str">
            <v>JORDAN PHOSPHATE MINES</v>
          </cell>
          <cell r="D192" t="str">
            <v>مناجم الفوسفات الاردنية</v>
          </cell>
          <cell r="E192">
            <v>307</v>
          </cell>
          <cell r="F192">
            <v>431148688.95999998</v>
          </cell>
          <cell r="G192">
            <v>23091492</v>
          </cell>
          <cell r="H192">
            <v>74681</v>
          </cell>
          <cell r="I192">
            <v>23.69</v>
          </cell>
        </row>
        <row r="193">
          <cell r="A193">
            <v>141032</v>
          </cell>
          <cell r="B193" t="str">
            <v>JDFI</v>
          </cell>
          <cell r="C193" t="str">
            <v>Jordanian CO. For Developing &amp; Financial Investment</v>
          </cell>
          <cell r="D193" t="str">
            <v>الأردنية للتطوير والاستثمار المالي</v>
          </cell>
          <cell r="E193">
            <v>103</v>
          </cell>
          <cell r="F193">
            <v>1075</v>
          </cell>
          <cell r="G193">
            <v>650</v>
          </cell>
          <cell r="H193">
            <v>3</v>
          </cell>
          <cell r="I193">
            <v>1.58</v>
          </cell>
        </row>
        <row r="194">
          <cell r="A194">
            <v>141086</v>
          </cell>
          <cell r="B194" t="str">
            <v>INOH</v>
          </cell>
          <cell r="C194" t="str">
            <v>COMPREHENSIVE MULTIPLE PROJECT COMPANY</v>
          </cell>
          <cell r="D194" t="str">
            <v>المتكاملة للمشاريع المتعددة</v>
          </cell>
          <cell r="E194">
            <v>103</v>
          </cell>
          <cell r="F194">
            <v>5795074.5899999999</v>
          </cell>
          <cell r="G194">
            <v>8734130</v>
          </cell>
          <cell r="H194">
            <v>10543</v>
          </cell>
          <cell r="I194">
            <v>0.57999999999999996</v>
          </cell>
        </row>
        <row r="195">
          <cell r="A195">
            <v>141209</v>
          </cell>
          <cell r="B195" t="str">
            <v>MBED</v>
          </cell>
          <cell r="C195" t="str">
            <v>THE ARAB PESTICIDES &amp; VETERINARY DRUGS MFG. CO.</v>
          </cell>
          <cell r="D195" t="str">
            <v>العربية لصناعة المبيدات والأدوية البيطرية</v>
          </cell>
          <cell r="E195">
            <v>302</v>
          </cell>
          <cell r="F195">
            <v>5268842.46</v>
          </cell>
          <cell r="G195">
            <v>1905485</v>
          </cell>
          <cell r="H195">
            <v>2651</v>
          </cell>
          <cell r="I195">
            <v>2.95</v>
          </cell>
        </row>
        <row r="196">
          <cell r="A196">
            <v>141216</v>
          </cell>
          <cell r="B196" t="str">
            <v>SHLE</v>
          </cell>
          <cell r="C196" t="str">
            <v>NATIONAL OIL SHALE</v>
          </cell>
          <cell r="D196" t="str">
            <v>الوطنية للصخر الزيتي</v>
          </cell>
          <cell r="E196">
            <v>307</v>
          </cell>
          <cell r="F196">
            <v>15998.95</v>
          </cell>
          <cell r="G196">
            <v>72098</v>
          </cell>
          <cell r="H196">
            <v>320</v>
          </cell>
          <cell r="I196">
            <v>0.2</v>
          </cell>
        </row>
        <row r="197">
          <cell r="A197">
            <v>141219</v>
          </cell>
          <cell r="B197" t="str">
            <v>PHIL</v>
          </cell>
          <cell r="C197" t="str">
            <v>PHILADELPHIA PHARMACEEUTICALS</v>
          </cell>
          <cell r="D197" t="str">
            <v>فيلادلفيا لصناعة الأدوية</v>
          </cell>
          <cell r="E197">
            <v>301</v>
          </cell>
          <cell r="F197">
            <v>388693.2</v>
          </cell>
          <cell r="G197">
            <v>259843</v>
          </cell>
          <cell r="H197">
            <v>126</v>
          </cell>
          <cell r="I197">
            <v>1.6</v>
          </cell>
        </row>
        <row r="198">
          <cell r="A198">
            <v>131105</v>
          </cell>
          <cell r="B198" t="str">
            <v>JMRC</v>
          </cell>
          <cell r="C198" t="str">
            <v>JORDAN  MORTGAGE REFINANCE</v>
          </cell>
          <cell r="D198" t="str">
            <v>الاردنية لاعادة تمويل الرهن العقاري</v>
          </cell>
          <cell r="E198">
            <v>103</v>
          </cell>
          <cell r="F198">
            <v>0</v>
          </cell>
          <cell r="G198">
            <v>0</v>
          </cell>
          <cell r="H198">
            <v>0</v>
          </cell>
          <cell r="I198">
            <v>1.1100000000000001</v>
          </cell>
        </row>
        <row r="199">
          <cell r="A199">
            <v>131014</v>
          </cell>
          <cell r="B199" t="str">
            <v>HIMM</v>
          </cell>
          <cell r="C199" t="str">
            <v>JORDAN HIMMEH MINERAL</v>
          </cell>
          <cell r="D199" t="str">
            <v>الحمة المعدنية الاردنية</v>
          </cell>
          <cell r="E199">
            <v>203</v>
          </cell>
          <cell r="F199">
            <v>0</v>
          </cell>
          <cell r="G199">
            <v>0</v>
          </cell>
          <cell r="H199">
            <v>0</v>
          </cell>
          <cell r="I199">
            <v>0.96</v>
          </cell>
        </row>
        <row r="200">
          <cell r="A200">
            <v>131210</v>
          </cell>
          <cell r="B200" t="str">
            <v>AEDI</v>
          </cell>
          <cell r="C200" t="str">
            <v>ARAB EAST FOR DEVELOPMENT &amp; INVESTMENT</v>
          </cell>
          <cell r="D200" t="str">
            <v>الشرق العربي للتطوير والاستثمارات</v>
          </cell>
          <cell r="E200">
            <v>103</v>
          </cell>
          <cell r="F200">
            <v>0</v>
          </cell>
          <cell r="G200">
            <v>0</v>
          </cell>
          <cell r="H200">
            <v>0</v>
          </cell>
          <cell r="I200">
            <v>1</v>
          </cell>
        </row>
        <row r="201">
          <cell r="A201">
            <v>111201</v>
          </cell>
          <cell r="B201" t="str">
            <v>IIAB</v>
          </cell>
          <cell r="C201" t="str">
            <v>ISLAMIC INTERNATIONAL ARAB BANK</v>
          </cell>
          <cell r="D201" t="str">
            <v>البنك العربي الاسلامي الدولي</v>
          </cell>
          <cell r="E201">
            <v>101</v>
          </cell>
          <cell r="F201">
            <v>0</v>
          </cell>
          <cell r="G201">
            <v>0</v>
          </cell>
          <cell r="H201">
            <v>0</v>
          </cell>
          <cell r="I201">
            <v>1</v>
          </cell>
        </row>
        <row r="202">
          <cell r="A202">
            <v>141103</v>
          </cell>
          <cell r="B202" t="str">
            <v>NAPT</v>
          </cell>
          <cell r="C202" t="str">
            <v>NATIONAL PETROULEUM</v>
          </cell>
          <cell r="D202" t="str">
            <v>البترول الوطنية</v>
          </cell>
          <cell r="E202">
            <v>207</v>
          </cell>
          <cell r="F202">
            <v>0</v>
          </cell>
          <cell r="G202">
            <v>0</v>
          </cell>
          <cell r="H202">
            <v>0</v>
          </cell>
          <cell r="I202">
            <v>1</v>
          </cell>
        </row>
        <row r="203">
          <cell r="A203">
            <v>141130</v>
          </cell>
          <cell r="B203" t="str">
            <v>JMAG</v>
          </cell>
          <cell r="C203" t="str">
            <v>JORDAN MAGNESIA</v>
          </cell>
          <cell r="D203" t="str">
            <v>مغنيسيا الأردن</v>
          </cell>
          <cell r="E203">
            <v>307</v>
          </cell>
          <cell r="F203">
            <v>0</v>
          </cell>
          <cell r="G203">
            <v>0</v>
          </cell>
          <cell r="H203">
            <v>0</v>
          </cell>
          <cell r="I203">
            <v>1</v>
          </cell>
        </row>
        <row r="204">
          <cell r="A204">
            <v>131055</v>
          </cell>
          <cell r="B204" t="str">
            <v>TRTR</v>
          </cell>
          <cell r="C204" t="str">
            <v>TRUST INTERNATIONAL TRANSPORT</v>
          </cell>
          <cell r="D204" t="str">
            <v>الثقة للنقل الدولي</v>
          </cell>
          <cell r="E204">
            <v>204</v>
          </cell>
          <cell r="F204">
            <v>0</v>
          </cell>
          <cell r="G204">
            <v>0</v>
          </cell>
          <cell r="H204">
            <v>0</v>
          </cell>
          <cell r="I204">
            <v>0.42</v>
          </cell>
        </row>
        <row r="205">
          <cell r="A205">
            <v>131203</v>
          </cell>
          <cell r="B205" t="str">
            <v>CEGE</v>
          </cell>
          <cell r="C205" t="str">
            <v>CENTRAL ELECTRICITY GENERATING</v>
          </cell>
          <cell r="D205" t="str">
            <v>توليد الكهرباء المركزية</v>
          </cell>
          <cell r="E205">
            <v>207</v>
          </cell>
          <cell r="F205">
            <v>0</v>
          </cell>
          <cell r="G205">
            <v>0</v>
          </cell>
          <cell r="H205">
            <v>0</v>
          </cell>
          <cell r="I205">
            <v>1</v>
          </cell>
        </row>
        <row r="206">
          <cell r="A206">
            <v>131204</v>
          </cell>
          <cell r="B206" t="str">
            <v>ELDI</v>
          </cell>
          <cell r="C206" t="str">
            <v>ELECTRICITY DISTRIBUTION</v>
          </cell>
          <cell r="D206" t="str">
            <v>شركة توزيع الكهرباء</v>
          </cell>
          <cell r="E206">
            <v>207</v>
          </cell>
          <cell r="F206">
            <v>0</v>
          </cell>
          <cell r="G206">
            <v>0</v>
          </cell>
          <cell r="H206">
            <v>0</v>
          </cell>
          <cell r="I206">
            <v>1</v>
          </cell>
        </row>
        <row r="207">
          <cell r="A207">
            <v>141059</v>
          </cell>
          <cell r="B207" t="str">
            <v>JNCC</v>
          </cell>
          <cell r="C207" t="str">
            <v>MIDDLE EAST SPECIALIZED CABLES COMPANY /MESC_JORDAN PLC</v>
          </cell>
          <cell r="D207" t="str">
            <v>الشرق الأوسط للكابلات المتخصصة / مسك_الأردن</v>
          </cell>
          <cell r="E207">
            <v>309</v>
          </cell>
          <cell r="F207">
            <v>0</v>
          </cell>
          <cell r="G207">
            <v>0</v>
          </cell>
          <cell r="H207">
            <v>0</v>
          </cell>
          <cell r="I207">
            <v>0.03</v>
          </cell>
        </row>
        <row r="208">
          <cell r="A208">
            <v>141117</v>
          </cell>
          <cell r="B208" t="str">
            <v>INTI</v>
          </cell>
          <cell r="C208" t="str">
            <v>INVESTMENTS &amp; INTEGRATED INDUSTRIES CO. PLC (HOLDING CO)</v>
          </cell>
          <cell r="D208" t="str">
            <v>الاستثمارات والصناعات المتكاملة</v>
          </cell>
          <cell r="E208">
            <v>307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M103"/>
  <sheetViews>
    <sheetView tabSelected="1" topLeftCell="A97" zoomScaleNormal="100" workbookViewId="0">
      <selection activeCell="A99" sqref="A99"/>
    </sheetView>
  </sheetViews>
  <sheetFormatPr defaultRowHeight="12.75" x14ac:dyDescent="0.2"/>
  <cols>
    <col min="1" max="1" width="77.5703125" customWidth="1"/>
    <col min="2" max="12" width="18.7109375" customWidth="1"/>
    <col min="13" max="13" width="59" bestFit="1" customWidth="1"/>
  </cols>
  <sheetData>
    <row r="7" spans="1:13" ht="15" x14ac:dyDescent="0.25">
      <c r="A7" s="27" t="s">
        <v>241</v>
      </c>
      <c r="M7" s="27" t="s">
        <v>242</v>
      </c>
    </row>
    <row r="9" spans="1:13" ht="25.5" x14ac:dyDescent="0.2">
      <c r="A9" s="7"/>
      <c r="B9" s="31" t="s">
        <v>7</v>
      </c>
      <c r="C9" s="31" t="s">
        <v>8</v>
      </c>
      <c r="D9" s="31" t="s">
        <v>12</v>
      </c>
      <c r="E9" s="31" t="s">
        <v>5</v>
      </c>
      <c r="F9" s="31" t="s">
        <v>238</v>
      </c>
      <c r="G9" s="31" t="s">
        <v>14</v>
      </c>
      <c r="H9" s="31" t="s">
        <v>10</v>
      </c>
      <c r="I9" s="31" t="s">
        <v>9</v>
      </c>
      <c r="J9" s="31" t="s">
        <v>6</v>
      </c>
      <c r="K9" s="31" t="s">
        <v>13</v>
      </c>
      <c r="L9" s="31" t="s">
        <v>11</v>
      </c>
      <c r="M9" s="7"/>
    </row>
    <row r="10" spans="1:13" ht="51" x14ac:dyDescent="0.2">
      <c r="A10" s="8"/>
      <c r="B10" s="31" t="s">
        <v>1</v>
      </c>
      <c r="C10" s="31" t="s">
        <v>3</v>
      </c>
      <c r="D10" s="31" t="s">
        <v>0</v>
      </c>
      <c r="E10" s="31" t="s">
        <v>23</v>
      </c>
      <c r="F10" s="31" t="s">
        <v>71</v>
      </c>
      <c r="G10" s="31" t="s">
        <v>2</v>
      </c>
      <c r="H10" s="31" t="s">
        <v>24</v>
      </c>
      <c r="I10" s="31" t="s">
        <v>22</v>
      </c>
      <c r="J10" s="31" t="s">
        <v>4</v>
      </c>
      <c r="K10" s="31" t="s">
        <v>25</v>
      </c>
      <c r="L10" s="31" t="s">
        <v>21</v>
      </c>
      <c r="M10" s="8"/>
    </row>
    <row r="11" spans="1:13" x14ac:dyDescent="0.2">
      <c r="A11" s="9"/>
      <c r="B11" s="32">
        <v>131012</v>
      </c>
      <c r="C11" s="32">
        <v>131034</v>
      </c>
      <c r="D11" s="32">
        <v>131080</v>
      </c>
      <c r="E11" s="32">
        <v>131083</v>
      </c>
      <c r="F11" s="32">
        <v>131208</v>
      </c>
      <c r="G11" s="32">
        <v>131243</v>
      </c>
      <c r="H11" s="32">
        <v>131256</v>
      </c>
      <c r="I11" s="32">
        <v>131290</v>
      </c>
      <c r="J11" s="32">
        <v>131055</v>
      </c>
      <c r="K11" s="32">
        <v>131213</v>
      </c>
      <c r="L11" s="32">
        <v>131288</v>
      </c>
      <c r="M11" s="9"/>
    </row>
    <row r="13" spans="1:13" x14ac:dyDescent="0.2">
      <c r="A13" s="6" t="s">
        <v>15</v>
      </c>
      <c r="M13" s="6" t="s">
        <v>16</v>
      </c>
    </row>
    <row r="14" spans="1:13" x14ac:dyDescent="0.2">
      <c r="A14" s="1" t="s">
        <v>72</v>
      </c>
      <c r="B14" s="5">
        <v>15545688</v>
      </c>
      <c r="C14" s="5">
        <v>687761</v>
      </c>
      <c r="D14" s="5">
        <v>14878430</v>
      </c>
      <c r="E14" s="5">
        <v>13177435</v>
      </c>
      <c r="F14" s="5">
        <v>4486577</v>
      </c>
      <c r="G14" s="5">
        <v>26777340</v>
      </c>
      <c r="H14" s="5">
        <v>4887897</v>
      </c>
      <c r="I14" s="1">
        <v>0</v>
      </c>
      <c r="J14" s="1">
        <v>1</v>
      </c>
      <c r="K14" s="5">
        <v>149278000</v>
      </c>
      <c r="L14" s="5">
        <v>6122714</v>
      </c>
      <c r="M14" s="3" t="s">
        <v>130</v>
      </c>
    </row>
    <row r="15" spans="1:13" x14ac:dyDescent="0.2">
      <c r="A15" s="1" t="s">
        <v>73</v>
      </c>
      <c r="B15" s="1">
        <v>0</v>
      </c>
      <c r="C15" s="1">
        <v>0</v>
      </c>
      <c r="D15" s="5">
        <v>96087</v>
      </c>
      <c r="E15" s="1">
        <v>150000</v>
      </c>
      <c r="F15" s="1">
        <v>0</v>
      </c>
      <c r="G15" s="1">
        <v>0</v>
      </c>
      <c r="H15" s="5">
        <v>11003694</v>
      </c>
      <c r="I15" s="1">
        <v>0</v>
      </c>
      <c r="J15" s="1">
        <v>0</v>
      </c>
      <c r="K15" s="1">
        <v>3467000</v>
      </c>
      <c r="L15" s="1">
        <v>0</v>
      </c>
      <c r="M15" s="1" t="s">
        <v>131</v>
      </c>
    </row>
    <row r="16" spans="1:13" x14ac:dyDescent="0.2">
      <c r="A16" s="1" t="s">
        <v>74</v>
      </c>
      <c r="B16" s="5">
        <v>1487882</v>
      </c>
      <c r="C16" s="5">
        <v>4249615</v>
      </c>
      <c r="D16" s="5">
        <v>2153696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5">
        <v>164307000</v>
      </c>
      <c r="L16" s="1">
        <v>0</v>
      </c>
      <c r="M16" s="1" t="s">
        <v>132</v>
      </c>
    </row>
    <row r="17" spans="1:13" x14ac:dyDescent="0.2">
      <c r="A17" s="1" t="s">
        <v>75</v>
      </c>
      <c r="B17" s="5">
        <v>7233026</v>
      </c>
      <c r="C17" s="5">
        <v>18311048</v>
      </c>
      <c r="D17" s="1">
        <v>0</v>
      </c>
      <c r="E17" s="1">
        <v>0</v>
      </c>
      <c r="F17" s="1">
        <v>1</v>
      </c>
      <c r="G17" s="5">
        <v>1653689</v>
      </c>
      <c r="H17" s="1">
        <v>0</v>
      </c>
      <c r="I17" s="1">
        <v>0</v>
      </c>
      <c r="J17" s="1">
        <v>0</v>
      </c>
      <c r="K17" s="5">
        <v>31847000</v>
      </c>
      <c r="L17" s="1">
        <v>0</v>
      </c>
      <c r="M17" s="1" t="s">
        <v>133</v>
      </c>
    </row>
    <row r="18" spans="1:13" x14ac:dyDescent="0.2">
      <c r="A18" s="1" t="s">
        <v>76</v>
      </c>
      <c r="B18" s="5">
        <v>4394246</v>
      </c>
      <c r="C18" s="5">
        <v>1041042</v>
      </c>
      <c r="D18" s="5">
        <v>1192172</v>
      </c>
      <c r="E18" s="5">
        <v>2270</v>
      </c>
      <c r="F18" s="5">
        <v>7513</v>
      </c>
      <c r="G18" s="5">
        <v>603344</v>
      </c>
      <c r="H18" s="1">
        <v>0</v>
      </c>
      <c r="I18" s="1">
        <v>3483</v>
      </c>
      <c r="J18" s="1">
        <v>0</v>
      </c>
      <c r="K18" s="5">
        <v>1157000</v>
      </c>
      <c r="L18" s="1">
        <v>0</v>
      </c>
      <c r="M18" s="1" t="s">
        <v>134</v>
      </c>
    </row>
    <row r="19" spans="1:13" x14ac:dyDescent="0.2">
      <c r="A19" s="1" t="s">
        <v>77</v>
      </c>
      <c r="B19" s="5">
        <v>920400</v>
      </c>
      <c r="C19" s="5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 t="s">
        <v>135</v>
      </c>
    </row>
    <row r="20" spans="1:13" x14ac:dyDescent="0.2">
      <c r="A20" s="1" t="s">
        <v>78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5">
        <v>4827000</v>
      </c>
      <c r="L20" s="1">
        <v>0</v>
      </c>
      <c r="M20" s="1" t="s">
        <v>136</v>
      </c>
    </row>
    <row r="21" spans="1:13" x14ac:dyDescent="0.2">
      <c r="A21" s="1" t="s">
        <v>79</v>
      </c>
      <c r="B21" s="1">
        <v>0</v>
      </c>
      <c r="C21" s="1">
        <v>0</v>
      </c>
      <c r="D21" s="1">
        <v>0</v>
      </c>
      <c r="E21" s="1">
        <v>0</v>
      </c>
      <c r="F21" s="1">
        <v>274050</v>
      </c>
      <c r="G21" s="1">
        <v>0</v>
      </c>
      <c r="H21" s="5">
        <v>1250348</v>
      </c>
      <c r="I21" s="1">
        <v>0</v>
      </c>
      <c r="J21" s="1">
        <v>0</v>
      </c>
      <c r="K21" s="5">
        <v>12322000</v>
      </c>
      <c r="L21" s="1">
        <v>0</v>
      </c>
      <c r="M21" s="1" t="s">
        <v>137</v>
      </c>
    </row>
    <row r="22" spans="1:13" x14ac:dyDescent="0.2">
      <c r="A22" s="37" t="s">
        <v>240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1244036</v>
      </c>
      <c r="H22" s="5">
        <v>0</v>
      </c>
      <c r="I22" s="1">
        <v>0</v>
      </c>
      <c r="J22" s="1">
        <v>0</v>
      </c>
      <c r="K22" s="5">
        <v>0</v>
      </c>
      <c r="L22" s="1">
        <v>0</v>
      </c>
      <c r="M22" s="1" t="s">
        <v>239</v>
      </c>
    </row>
    <row r="23" spans="1:13" x14ac:dyDescent="0.2">
      <c r="A23" s="4" t="s">
        <v>80</v>
      </c>
      <c r="B23" s="4">
        <v>0</v>
      </c>
      <c r="C23" s="30">
        <v>1429448</v>
      </c>
      <c r="D23" s="30">
        <v>0</v>
      </c>
      <c r="E23" s="4">
        <v>0</v>
      </c>
      <c r="F23" s="4">
        <v>0</v>
      </c>
      <c r="G23" s="4">
        <v>0</v>
      </c>
      <c r="H23" s="30">
        <v>8942</v>
      </c>
      <c r="I23" s="4">
        <v>0</v>
      </c>
      <c r="J23" s="1">
        <v>0</v>
      </c>
      <c r="K23" s="4">
        <v>14269000</v>
      </c>
      <c r="L23" s="4">
        <v>0</v>
      </c>
      <c r="M23" s="4" t="s">
        <v>138</v>
      </c>
    </row>
    <row r="24" spans="1:13" x14ac:dyDescent="0.2">
      <c r="A24" s="1" t="s">
        <v>81</v>
      </c>
      <c r="B24" s="1">
        <v>0</v>
      </c>
      <c r="C24" s="5">
        <v>5827539</v>
      </c>
      <c r="D24" s="5">
        <v>1380850</v>
      </c>
      <c r="E24" s="1">
        <v>0</v>
      </c>
      <c r="F24" s="1">
        <v>0</v>
      </c>
      <c r="G24" s="1">
        <v>0</v>
      </c>
      <c r="H24" s="5">
        <v>0</v>
      </c>
      <c r="I24" s="1">
        <v>0</v>
      </c>
      <c r="J24" s="1">
        <v>0</v>
      </c>
      <c r="K24" s="5">
        <v>731047000</v>
      </c>
      <c r="L24" s="1">
        <v>0</v>
      </c>
      <c r="M24" s="1" t="s">
        <v>139</v>
      </c>
    </row>
    <row r="25" spans="1:13" x14ac:dyDescent="0.2">
      <c r="A25" s="1" t="s">
        <v>82</v>
      </c>
      <c r="B25" s="5">
        <v>29581242</v>
      </c>
      <c r="C25" s="5">
        <v>31546453</v>
      </c>
      <c r="D25" s="5">
        <v>19701235</v>
      </c>
      <c r="E25" s="5">
        <v>13329705</v>
      </c>
      <c r="F25" s="5">
        <v>4768141</v>
      </c>
      <c r="G25" s="5">
        <v>30278409</v>
      </c>
      <c r="H25" s="5">
        <v>17150881</v>
      </c>
      <c r="I25" s="1">
        <v>3483</v>
      </c>
      <c r="J25" s="1">
        <v>1</v>
      </c>
      <c r="K25" s="5">
        <v>1112521000</v>
      </c>
      <c r="L25" s="5">
        <v>6122714</v>
      </c>
      <c r="M25" s="1" t="s">
        <v>140</v>
      </c>
    </row>
    <row r="26" spans="1:13" x14ac:dyDescent="0.2">
      <c r="A26" s="1" t="s">
        <v>83</v>
      </c>
      <c r="B26" s="5">
        <v>35132</v>
      </c>
      <c r="C26" s="5">
        <v>98883</v>
      </c>
      <c r="D26" s="5">
        <v>1201197</v>
      </c>
      <c r="E26" s="5">
        <v>469146</v>
      </c>
      <c r="F26" s="5">
        <v>327208</v>
      </c>
      <c r="G26" s="5">
        <v>1013165</v>
      </c>
      <c r="H26" s="5">
        <v>180936</v>
      </c>
      <c r="I26" s="1">
        <v>0</v>
      </c>
      <c r="J26" s="1">
        <v>0</v>
      </c>
      <c r="K26" s="5">
        <v>11266000</v>
      </c>
      <c r="L26" s="5">
        <v>342786</v>
      </c>
      <c r="M26" s="1" t="s">
        <v>141</v>
      </c>
    </row>
    <row r="27" spans="1:13" x14ac:dyDescent="0.2">
      <c r="A27" s="1" t="s">
        <v>84</v>
      </c>
      <c r="B27" s="5">
        <v>1162672</v>
      </c>
      <c r="C27" s="5">
        <v>1379248</v>
      </c>
      <c r="D27" s="5">
        <v>2553727</v>
      </c>
      <c r="E27" s="5">
        <v>1749727</v>
      </c>
      <c r="F27" s="5">
        <v>1680659</v>
      </c>
      <c r="G27" s="5">
        <v>4983202</v>
      </c>
      <c r="H27" s="5">
        <v>22216006</v>
      </c>
      <c r="I27" s="1">
        <v>371362</v>
      </c>
      <c r="J27" s="1">
        <v>37349</v>
      </c>
      <c r="K27" s="5">
        <v>38947000</v>
      </c>
      <c r="L27" s="5">
        <v>510366</v>
      </c>
      <c r="M27" s="1" t="s">
        <v>142</v>
      </c>
    </row>
    <row r="28" spans="1:13" x14ac:dyDescent="0.2">
      <c r="A28" s="1" t="s">
        <v>85</v>
      </c>
      <c r="B28" s="5">
        <v>3402153</v>
      </c>
      <c r="C28" s="5">
        <v>10325</v>
      </c>
      <c r="D28" s="5">
        <v>216166</v>
      </c>
      <c r="E28" s="5">
        <v>0</v>
      </c>
      <c r="F28" s="5">
        <v>0</v>
      </c>
      <c r="G28" s="5">
        <v>0</v>
      </c>
      <c r="H28" s="5">
        <v>0</v>
      </c>
      <c r="I28" s="1">
        <v>0</v>
      </c>
      <c r="J28" s="1">
        <v>0</v>
      </c>
      <c r="K28" s="1">
        <v>0</v>
      </c>
      <c r="L28" s="5">
        <v>0</v>
      </c>
      <c r="M28" s="1" t="s">
        <v>143</v>
      </c>
    </row>
    <row r="29" spans="1:13" x14ac:dyDescent="0.2">
      <c r="A29" s="1" t="s">
        <v>86</v>
      </c>
      <c r="B29" s="5">
        <v>674439</v>
      </c>
      <c r="C29" s="5">
        <v>1407964</v>
      </c>
      <c r="D29" s="5">
        <v>0</v>
      </c>
      <c r="E29" s="5">
        <v>451119</v>
      </c>
      <c r="F29" s="1">
        <v>0</v>
      </c>
      <c r="G29" s="5">
        <v>1940824</v>
      </c>
      <c r="H29" s="5">
        <v>0</v>
      </c>
      <c r="I29" s="1">
        <v>0</v>
      </c>
      <c r="J29" s="1">
        <v>467969</v>
      </c>
      <c r="K29" s="5">
        <v>1135000</v>
      </c>
      <c r="L29" s="1">
        <v>0</v>
      </c>
      <c r="M29" s="1" t="s">
        <v>144</v>
      </c>
    </row>
    <row r="30" spans="1:13" x14ac:dyDescent="0.2">
      <c r="A30" s="1" t="s">
        <v>87</v>
      </c>
      <c r="B30" s="5">
        <v>0</v>
      </c>
      <c r="C30" s="5">
        <v>0</v>
      </c>
      <c r="D30" s="1">
        <v>0</v>
      </c>
      <c r="E30" s="5">
        <v>0</v>
      </c>
      <c r="F30" s="1">
        <v>0</v>
      </c>
      <c r="G30" s="5">
        <v>224742</v>
      </c>
      <c r="H30" s="5">
        <v>291298</v>
      </c>
      <c r="I30" s="1">
        <v>0</v>
      </c>
      <c r="J30" s="1">
        <v>0</v>
      </c>
      <c r="K30" s="5">
        <v>0</v>
      </c>
      <c r="L30" s="1">
        <v>0</v>
      </c>
      <c r="M30" s="1" t="s">
        <v>145</v>
      </c>
    </row>
    <row r="31" spans="1:13" x14ac:dyDescent="0.2">
      <c r="A31" s="1" t="s">
        <v>88</v>
      </c>
      <c r="B31" s="5">
        <v>7156942</v>
      </c>
      <c r="C31" s="5">
        <v>1459681</v>
      </c>
      <c r="D31" s="5">
        <v>3243868</v>
      </c>
      <c r="E31" s="5">
        <v>107787</v>
      </c>
      <c r="F31" s="5">
        <v>1758440</v>
      </c>
      <c r="G31" s="5">
        <v>202102</v>
      </c>
      <c r="H31" s="5">
        <v>2658806</v>
      </c>
      <c r="I31" s="1">
        <v>1907</v>
      </c>
      <c r="J31" s="1">
        <v>0</v>
      </c>
      <c r="K31" s="5">
        <v>129381000</v>
      </c>
      <c r="L31" s="5">
        <v>2089803</v>
      </c>
      <c r="M31" s="1" t="s">
        <v>146</v>
      </c>
    </row>
    <row r="32" spans="1:13" x14ac:dyDescent="0.2">
      <c r="A32" s="1" t="s">
        <v>89</v>
      </c>
      <c r="B32" s="5">
        <v>192009</v>
      </c>
      <c r="C32" s="5">
        <v>449610</v>
      </c>
      <c r="D32" s="5">
        <v>0</v>
      </c>
      <c r="E32" s="5">
        <v>0</v>
      </c>
      <c r="F32" s="5">
        <v>0</v>
      </c>
      <c r="G32" s="5">
        <v>0</v>
      </c>
      <c r="H32" s="5">
        <v>685143</v>
      </c>
      <c r="I32" s="1">
        <v>0</v>
      </c>
      <c r="J32" s="1">
        <v>0</v>
      </c>
      <c r="K32" s="5">
        <v>60690000</v>
      </c>
      <c r="L32" s="5">
        <v>0</v>
      </c>
      <c r="M32" s="1" t="s">
        <v>147</v>
      </c>
    </row>
    <row r="33" spans="1:13" x14ac:dyDescent="0.2">
      <c r="A33" s="1" t="s">
        <v>90</v>
      </c>
      <c r="B33" s="5">
        <v>0</v>
      </c>
      <c r="C33" s="5">
        <v>117824</v>
      </c>
      <c r="D33" s="1">
        <v>0</v>
      </c>
      <c r="E33" s="1">
        <v>0</v>
      </c>
      <c r="F33" s="1">
        <v>0</v>
      </c>
      <c r="G33" s="1">
        <v>0</v>
      </c>
      <c r="H33" s="5">
        <v>1</v>
      </c>
      <c r="I33" s="1">
        <v>0</v>
      </c>
      <c r="J33" s="1">
        <v>0</v>
      </c>
      <c r="K33" s="5">
        <v>0</v>
      </c>
      <c r="L33" s="1">
        <v>0</v>
      </c>
      <c r="M33" s="1" t="s">
        <v>148</v>
      </c>
    </row>
    <row r="34" spans="1:13" x14ac:dyDescent="0.2">
      <c r="A34" s="1" t="s">
        <v>91</v>
      </c>
      <c r="B34" s="5">
        <v>12623347</v>
      </c>
      <c r="C34" s="5">
        <v>4923535</v>
      </c>
      <c r="D34" s="5">
        <v>7214958</v>
      </c>
      <c r="E34" s="5">
        <v>2777779</v>
      </c>
      <c r="F34" s="5">
        <v>3766307</v>
      </c>
      <c r="G34" s="5">
        <v>8364035</v>
      </c>
      <c r="H34" s="5">
        <v>26032190</v>
      </c>
      <c r="I34" s="1">
        <v>373269</v>
      </c>
      <c r="J34" s="1">
        <v>505318</v>
      </c>
      <c r="K34" s="5">
        <v>241419000</v>
      </c>
      <c r="L34" s="5">
        <v>2942955</v>
      </c>
      <c r="M34" s="1" t="s">
        <v>149</v>
      </c>
    </row>
    <row r="35" spans="1:13" x14ac:dyDescent="0.2">
      <c r="A35" s="1" t="s">
        <v>92</v>
      </c>
      <c r="B35" s="5">
        <v>42204589</v>
      </c>
      <c r="C35" s="5">
        <v>36469988</v>
      </c>
      <c r="D35" s="5">
        <v>26916193</v>
      </c>
      <c r="E35" s="5">
        <v>16107484</v>
      </c>
      <c r="F35" s="5">
        <v>8534448</v>
      </c>
      <c r="G35" s="5">
        <v>38642444</v>
      </c>
      <c r="H35" s="5">
        <v>43183071</v>
      </c>
      <c r="I35" s="1">
        <v>376752</v>
      </c>
      <c r="J35" s="1">
        <v>505319</v>
      </c>
      <c r="K35" s="5">
        <v>1353940000</v>
      </c>
      <c r="L35" s="5">
        <v>9065669</v>
      </c>
      <c r="M35" s="1" t="s">
        <v>150</v>
      </c>
    </row>
    <row r="36" spans="1:13" x14ac:dyDescent="0.2">
      <c r="A36" s="1" t="s">
        <v>93</v>
      </c>
      <c r="B36" s="5">
        <v>15000000</v>
      </c>
      <c r="C36" s="5">
        <v>18000000</v>
      </c>
      <c r="D36" s="5">
        <v>10800000</v>
      </c>
      <c r="E36" s="5">
        <v>5000000</v>
      </c>
      <c r="F36" s="5">
        <v>7000000</v>
      </c>
      <c r="G36" s="5">
        <v>18500000</v>
      </c>
      <c r="H36" s="5">
        <v>15000000</v>
      </c>
      <c r="I36" s="1">
        <v>555000</v>
      </c>
      <c r="J36" s="1">
        <v>500000</v>
      </c>
      <c r="K36" s="5">
        <v>363627000</v>
      </c>
      <c r="L36" s="5">
        <v>6600000</v>
      </c>
      <c r="M36" s="1" t="s">
        <v>151</v>
      </c>
    </row>
    <row r="37" spans="1:13" x14ac:dyDescent="0.2">
      <c r="A37" s="1" t="s">
        <v>94</v>
      </c>
      <c r="B37" s="5">
        <v>14586668</v>
      </c>
      <c r="C37" s="5">
        <v>7771283</v>
      </c>
      <c r="D37" s="5">
        <v>4601011</v>
      </c>
      <c r="E37" s="5">
        <v>-8953928</v>
      </c>
      <c r="F37" s="5">
        <v>249207</v>
      </c>
      <c r="G37" s="5">
        <v>1718079</v>
      </c>
      <c r="H37" s="5">
        <v>-5105937</v>
      </c>
      <c r="I37" s="1">
        <v>-156201</v>
      </c>
      <c r="J37" s="1">
        <v>-182075</v>
      </c>
      <c r="K37" s="30">
        <v>-181728000</v>
      </c>
      <c r="L37" s="5">
        <v>752893</v>
      </c>
      <c r="M37" s="1" t="s">
        <v>152</v>
      </c>
    </row>
    <row r="38" spans="1:13" x14ac:dyDescent="0.2">
      <c r="A38" s="1" t="s">
        <v>95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1">
        <v>0</v>
      </c>
      <c r="J38" s="1">
        <v>0</v>
      </c>
      <c r="K38" s="5">
        <v>0</v>
      </c>
      <c r="L38" s="5">
        <v>0</v>
      </c>
      <c r="M38" s="1" t="s">
        <v>153</v>
      </c>
    </row>
    <row r="39" spans="1:13" x14ac:dyDescent="0.2">
      <c r="A39" s="1" t="s">
        <v>96</v>
      </c>
      <c r="B39" s="1">
        <v>0</v>
      </c>
      <c r="C39" s="5">
        <v>1349998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92829</v>
      </c>
      <c r="J39" s="1">
        <v>0</v>
      </c>
      <c r="K39" s="30">
        <v>78205000</v>
      </c>
      <c r="L39" s="1">
        <v>0</v>
      </c>
      <c r="M39" s="1" t="s">
        <v>154</v>
      </c>
    </row>
    <row r="40" spans="1:13" x14ac:dyDescent="0.2">
      <c r="A40" s="1" t="s">
        <v>97</v>
      </c>
      <c r="B40" s="1">
        <v>0</v>
      </c>
      <c r="C40" s="5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4">
        <v>0</v>
      </c>
      <c r="L40" s="1">
        <v>0</v>
      </c>
      <c r="M40" s="1" t="s">
        <v>155</v>
      </c>
    </row>
    <row r="41" spans="1:13" x14ac:dyDescent="0.2">
      <c r="A41" s="1" t="s">
        <v>98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30">
        <v>0</v>
      </c>
      <c r="L41" s="1">
        <v>0</v>
      </c>
      <c r="M41" s="1" t="s">
        <v>156</v>
      </c>
    </row>
    <row r="42" spans="1:13" x14ac:dyDescent="0.2">
      <c r="A42" s="1" t="s">
        <v>99</v>
      </c>
      <c r="B42" s="5">
        <v>3768971</v>
      </c>
      <c r="C42" s="5">
        <v>513108</v>
      </c>
      <c r="D42" s="5">
        <v>2528725</v>
      </c>
      <c r="E42" s="5">
        <v>289828</v>
      </c>
      <c r="F42" s="5">
        <v>30704</v>
      </c>
      <c r="G42" s="5">
        <v>2019877</v>
      </c>
      <c r="H42" s="5">
        <v>1324994</v>
      </c>
      <c r="I42" s="1">
        <v>0</v>
      </c>
      <c r="J42" s="1">
        <v>4222</v>
      </c>
      <c r="K42" s="5">
        <v>1869000</v>
      </c>
      <c r="L42" s="5">
        <v>1650000</v>
      </c>
      <c r="M42" s="1" t="s">
        <v>157</v>
      </c>
    </row>
    <row r="43" spans="1:13" x14ac:dyDescent="0.2">
      <c r="A43" s="1" t="s">
        <v>100</v>
      </c>
      <c r="B43" s="5">
        <v>0</v>
      </c>
      <c r="C43" s="5">
        <v>0</v>
      </c>
      <c r="D43" s="5">
        <v>2263552</v>
      </c>
      <c r="E43" s="5">
        <v>389678</v>
      </c>
      <c r="F43" s="5">
        <v>0</v>
      </c>
      <c r="G43" s="5">
        <v>1996475</v>
      </c>
      <c r="H43" s="5">
        <v>12670</v>
      </c>
      <c r="I43" s="1">
        <v>0</v>
      </c>
      <c r="J43" s="1">
        <v>0</v>
      </c>
      <c r="K43" s="5">
        <v>0</v>
      </c>
      <c r="L43" s="5">
        <v>0</v>
      </c>
      <c r="M43" s="1" t="s">
        <v>158</v>
      </c>
    </row>
    <row r="44" spans="1:13" x14ac:dyDescent="0.2">
      <c r="A44" s="1" t="s">
        <v>101</v>
      </c>
      <c r="B44" s="1">
        <v>0</v>
      </c>
      <c r="C44" s="1">
        <v>0</v>
      </c>
      <c r="D44" s="5">
        <v>0</v>
      </c>
      <c r="E44" s="5">
        <v>0</v>
      </c>
      <c r="F44" s="1">
        <v>0</v>
      </c>
      <c r="G44" s="5">
        <v>0</v>
      </c>
      <c r="H44" s="5">
        <v>0</v>
      </c>
      <c r="I44" s="1">
        <v>0</v>
      </c>
      <c r="J44" s="1">
        <v>0</v>
      </c>
      <c r="K44" s="1">
        <v>0</v>
      </c>
      <c r="L44" s="1">
        <v>0</v>
      </c>
      <c r="M44" s="1" t="s">
        <v>159</v>
      </c>
    </row>
    <row r="45" spans="1:13" x14ac:dyDescent="0.2">
      <c r="A45" s="4" t="s">
        <v>102</v>
      </c>
      <c r="B45" s="4">
        <v>0</v>
      </c>
      <c r="C45" s="4">
        <v>0</v>
      </c>
      <c r="D45" s="4">
        <v>0</v>
      </c>
      <c r="E45" s="30">
        <v>389678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 t="s">
        <v>160</v>
      </c>
    </row>
    <row r="46" spans="1:13" x14ac:dyDescent="0.2">
      <c r="A46" s="1" t="s">
        <v>103</v>
      </c>
      <c r="B46" s="5">
        <v>138887</v>
      </c>
      <c r="C46" s="5">
        <v>466348</v>
      </c>
      <c r="D46" s="5">
        <v>-1376729</v>
      </c>
      <c r="E46" s="5">
        <v>-14195</v>
      </c>
      <c r="F46" s="1">
        <v>-18050</v>
      </c>
      <c r="G46" s="1">
        <v>0</v>
      </c>
      <c r="H46" s="1">
        <v>0</v>
      </c>
      <c r="I46" s="1">
        <v>0</v>
      </c>
      <c r="J46" s="1">
        <v>0</v>
      </c>
      <c r="K46" s="5">
        <v>-787000</v>
      </c>
      <c r="L46" s="1">
        <v>0</v>
      </c>
      <c r="M46" s="1" t="s">
        <v>161</v>
      </c>
    </row>
    <row r="47" spans="1:13" x14ac:dyDescent="0.2">
      <c r="A47" s="1" t="s">
        <v>104</v>
      </c>
      <c r="B47" s="5">
        <v>0</v>
      </c>
      <c r="C47" s="5">
        <v>0</v>
      </c>
      <c r="D47" s="5">
        <v>0</v>
      </c>
      <c r="E47" s="5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5">
        <v>0</v>
      </c>
      <c r="L47" s="1">
        <v>0</v>
      </c>
      <c r="M47" s="1" t="s">
        <v>162</v>
      </c>
    </row>
    <row r="48" spans="1:13" x14ac:dyDescent="0.2">
      <c r="A48" s="1" t="s">
        <v>105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5">
        <v>158888</v>
      </c>
      <c r="H48" s="1">
        <v>0</v>
      </c>
      <c r="I48" s="1">
        <v>0</v>
      </c>
      <c r="J48" s="1">
        <v>0</v>
      </c>
      <c r="K48" s="5">
        <v>0</v>
      </c>
      <c r="L48" s="1">
        <v>0</v>
      </c>
      <c r="M48" s="1" t="s">
        <v>163</v>
      </c>
    </row>
    <row r="49" spans="1:13" x14ac:dyDescent="0.2">
      <c r="A49" s="1" t="s">
        <v>106</v>
      </c>
      <c r="B49" s="5">
        <v>33494526</v>
      </c>
      <c r="C49" s="5">
        <v>25400741</v>
      </c>
      <c r="D49" s="5">
        <v>18816559</v>
      </c>
      <c r="E49" s="5">
        <v>-2898939</v>
      </c>
      <c r="F49" s="5">
        <v>7261861</v>
      </c>
      <c r="G49" s="5">
        <v>24393319</v>
      </c>
      <c r="H49" s="5">
        <v>11231727</v>
      </c>
      <c r="I49" s="1">
        <v>305970</v>
      </c>
      <c r="J49" s="1">
        <v>322147</v>
      </c>
      <c r="K49" s="5">
        <v>104776000</v>
      </c>
      <c r="L49" s="1">
        <v>9002893</v>
      </c>
      <c r="M49" s="1" t="s">
        <v>164</v>
      </c>
    </row>
    <row r="50" spans="1:13" x14ac:dyDescent="0.2">
      <c r="A50" s="1" t="s">
        <v>107</v>
      </c>
      <c r="B50" s="5">
        <v>2181039</v>
      </c>
      <c r="C50" s="5">
        <v>3319015</v>
      </c>
      <c r="D50" s="5">
        <v>112839</v>
      </c>
      <c r="E50" s="5">
        <v>0</v>
      </c>
      <c r="F50" s="1">
        <v>0</v>
      </c>
      <c r="G50" s="5">
        <v>1306</v>
      </c>
      <c r="H50" s="5">
        <v>2465051</v>
      </c>
      <c r="I50" s="1">
        <v>0</v>
      </c>
      <c r="J50" s="1">
        <v>0</v>
      </c>
      <c r="K50" s="5">
        <v>21644000</v>
      </c>
      <c r="L50" s="1">
        <v>0</v>
      </c>
      <c r="M50" s="1" t="s">
        <v>165</v>
      </c>
    </row>
    <row r="51" spans="1:13" x14ac:dyDescent="0.2">
      <c r="A51" s="1" t="s">
        <v>108</v>
      </c>
      <c r="B51" s="5">
        <v>35675565</v>
      </c>
      <c r="C51" s="5">
        <v>28719756</v>
      </c>
      <c r="D51" s="5">
        <v>18929398</v>
      </c>
      <c r="E51" s="5">
        <v>-2898939</v>
      </c>
      <c r="F51" s="5">
        <v>7261861</v>
      </c>
      <c r="G51" s="5">
        <v>24394625</v>
      </c>
      <c r="H51" s="5">
        <v>13696778</v>
      </c>
      <c r="I51" s="1">
        <v>305970</v>
      </c>
      <c r="J51" s="1">
        <v>322147</v>
      </c>
      <c r="K51" s="5">
        <v>126420000</v>
      </c>
      <c r="L51" s="5">
        <v>9002893</v>
      </c>
      <c r="M51" s="1" t="s">
        <v>166</v>
      </c>
    </row>
    <row r="52" spans="1:13" x14ac:dyDescent="0.2">
      <c r="A52" s="1" t="s">
        <v>109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33898</v>
      </c>
      <c r="H52" s="5">
        <v>0</v>
      </c>
      <c r="I52" s="1">
        <v>0</v>
      </c>
      <c r="J52" s="1">
        <v>0</v>
      </c>
      <c r="K52" s="5">
        <v>0</v>
      </c>
      <c r="L52" s="5">
        <v>0</v>
      </c>
      <c r="M52" s="1" t="s">
        <v>167</v>
      </c>
    </row>
    <row r="53" spans="1:13" x14ac:dyDescent="0.2">
      <c r="A53" s="1" t="s">
        <v>110</v>
      </c>
      <c r="B53" s="5">
        <v>1778036</v>
      </c>
      <c r="C53" s="1">
        <v>0</v>
      </c>
      <c r="D53" s="5">
        <v>911969</v>
      </c>
      <c r="E53" s="5">
        <v>10340675</v>
      </c>
      <c r="F53" s="1">
        <v>0</v>
      </c>
      <c r="G53" s="5">
        <v>1762888</v>
      </c>
      <c r="H53" s="5">
        <v>527678</v>
      </c>
      <c r="I53" s="1">
        <v>0</v>
      </c>
      <c r="J53" s="1">
        <v>0</v>
      </c>
      <c r="K53" s="5">
        <v>113146000</v>
      </c>
      <c r="L53" s="1">
        <v>0</v>
      </c>
      <c r="M53" s="1" t="s">
        <v>168</v>
      </c>
    </row>
    <row r="54" spans="1:13" x14ac:dyDescent="0.2">
      <c r="A54" s="1" t="s">
        <v>111</v>
      </c>
      <c r="B54" s="5">
        <v>0</v>
      </c>
      <c r="C54" s="5">
        <v>0</v>
      </c>
      <c r="D54" s="5">
        <v>107225</v>
      </c>
      <c r="E54" s="5">
        <v>0</v>
      </c>
      <c r="F54" s="1">
        <v>0</v>
      </c>
      <c r="G54" s="5">
        <v>0</v>
      </c>
      <c r="H54" s="5">
        <v>0</v>
      </c>
      <c r="I54" s="1">
        <v>0</v>
      </c>
      <c r="J54" s="1">
        <v>0</v>
      </c>
      <c r="K54" s="1">
        <v>0</v>
      </c>
      <c r="L54" s="1">
        <v>0</v>
      </c>
      <c r="M54" s="1" t="s">
        <v>169</v>
      </c>
    </row>
    <row r="55" spans="1:13" x14ac:dyDescent="0.2">
      <c r="A55" s="1" t="s">
        <v>112</v>
      </c>
      <c r="B55" s="1">
        <v>0</v>
      </c>
      <c r="C55" s="5">
        <v>3991373</v>
      </c>
      <c r="D55" s="5">
        <v>0</v>
      </c>
      <c r="E55" s="5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 t="s">
        <v>170</v>
      </c>
    </row>
    <row r="56" spans="1:13" x14ac:dyDescent="0.2">
      <c r="A56" s="1" t="s">
        <v>113</v>
      </c>
      <c r="B56" s="1">
        <v>0</v>
      </c>
      <c r="C56" s="5">
        <v>0</v>
      </c>
      <c r="D56" s="5">
        <v>915387</v>
      </c>
      <c r="E56" s="1">
        <v>0</v>
      </c>
      <c r="F56" s="1">
        <v>0</v>
      </c>
      <c r="G56" s="5">
        <v>187586</v>
      </c>
      <c r="H56" s="5">
        <v>585836</v>
      </c>
      <c r="I56" s="1">
        <v>0</v>
      </c>
      <c r="J56" s="1">
        <v>0</v>
      </c>
      <c r="K56" s="5">
        <v>569330000</v>
      </c>
      <c r="L56" s="1">
        <v>0</v>
      </c>
      <c r="M56" s="1" t="s">
        <v>171</v>
      </c>
    </row>
    <row r="57" spans="1:13" x14ac:dyDescent="0.2">
      <c r="A57" s="4" t="s">
        <v>114</v>
      </c>
      <c r="B57" s="4">
        <v>0</v>
      </c>
      <c r="C57" s="30">
        <v>139407</v>
      </c>
      <c r="D57" s="4">
        <v>0</v>
      </c>
      <c r="E57" s="4">
        <v>0</v>
      </c>
      <c r="F57" s="5">
        <v>0</v>
      </c>
      <c r="G57" s="4">
        <v>127103</v>
      </c>
      <c r="H57" s="4">
        <v>0</v>
      </c>
      <c r="I57" s="1">
        <v>0</v>
      </c>
      <c r="J57" s="1">
        <v>0</v>
      </c>
      <c r="K57" s="30">
        <v>3492000</v>
      </c>
      <c r="L57" s="4">
        <v>0</v>
      </c>
      <c r="M57" s="4" t="s">
        <v>172</v>
      </c>
    </row>
    <row r="58" spans="1:13" x14ac:dyDescent="0.2">
      <c r="A58" s="1" t="s">
        <v>115</v>
      </c>
      <c r="B58" s="1">
        <v>0</v>
      </c>
      <c r="C58" s="5">
        <v>0</v>
      </c>
      <c r="D58" s="5">
        <v>0</v>
      </c>
      <c r="E58" s="1">
        <v>0</v>
      </c>
      <c r="F58" s="1">
        <v>0</v>
      </c>
      <c r="G58" s="5">
        <v>0</v>
      </c>
      <c r="H58" s="5">
        <v>10000000</v>
      </c>
      <c r="I58" s="1">
        <v>0</v>
      </c>
      <c r="J58" s="1">
        <v>0</v>
      </c>
      <c r="K58" s="5">
        <v>59083000</v>
      </c>
      <c r="L58" s="1">
        <v>0</v>
      </c>
      <c r="M58" s="1" t="s">
        <v>173</v>
      </c>
    </row>
    <row r="59" spans="1:13" x14ac:dyDescent="0.2">
      <c r="A59" s="1" t="s">
        <v>116</v>
      </c>
      <c r="B59" s="5">
        <v>1778036</v>
      </c>
      <c r="C59" s="5">
        <v>4130780</v>
      </c>
      <c r="D59" s="5">
        <v>1934581</v>
      </c>
      <c r="E59" s="5">
        <v>10340675</v>
      </c>
      <c r="F59" s="5">
        <v>0</v>
      </c>
      <c r="G59" s="5">
        <v>2111475</v>
      </c>
      <c r="H59" s="5">
        <v>11113514</v>
      </c>
      <c r="I59" s="1">
        <v>0</v>
      </c>
      <c r="J59" s="1">
        <v>0</v>
      </c>
      <c r="K59" s="5">
        <v>745051000</v>
      </c>
      <c r="L59" s="1">
        <v>0</v>
      </c>
      <c r="M59" s="1" t="s">
        <v>174</v>
      </c>
    </row>
    <row r="60" spans="1:13" x14ac:dyDescent="0.2">
      <c r="A60" s="1" t="s">
        <v>117</v>
      </c>
      <c r="B60" s="1">
        <v>0</v>
      </c>
      <c r="C60" s="5">
        <v>0</v>
      </c>
      <c r="D60" s="5">
        <v>889346</v>
      </c>
      <c r="E60" s="1">
        <v>0</v>
      </c>
      <c r="F60" s="1">
        <v>0</v>
      </c>
      <c r="G60" s="1">
        <v>0</v>
      </c>
      <c r="H60" s="5">
        <v>2406205</v>
      </c>
      <c r="I60" s="1">
        <v>0</v>
      </c>
      <c r="J60" s="1">
        <v>0</v>
      </c>
      <c r="K60" s="5">
        <v>0</v>
      </c>
      <c r="L60" s="1">
        <v>0</v>
      </c>
      <c r="M60" s="1" t="s">
        <v>175</v>
      </c>
    </row>
    <row r="61" spans="1:13" x14ac:dyDescent="0.2">
      <c r="A61" s="1" t="s">
        <v>118</v>
      </c>
      <c r="B61" s="5">
        <v>1734000</v>
      </c>
      <c r="C61" s="5">
        <v>0</v>
      </c>
      <c r="D61" s="5">
        <v>1029594</v>
      </c>
      <c r="E61" s="5">
        <v>4567521</v>
      </c>
      <c r="F61" s="1">
        <v>0</v>
      </c>
      <c r="G61" s="5">
        <v>2004695</v>
      </c>
      <c r="H61" s="5">
        <v>316659</v>
      </c>
      <c r="I61" s="1">
        <v>0</v>
      </c>
      <c r="J61" s="1">
        <v>0</v>
      </c>
      <c r="K61" s="5">
        <v>31701000</v>
      </c>
      <c r="L61" s="1">
        <v>0</v>
      </c>
      <c r="M61" s="1" t="s">
        <v>176</v>
      </c>
    </row>
    <row r="62" spans="1:13" x14ac:dyDescent="0.2">
      <c r="A62" s="1" t="s">
        <v>119</v>
      </c>
      <c r="B62" s="5">
        <v>1786671</v>
      </c>
      <c r="C62" s="5">
        <v>2618083</v>
      </c>
      <c r="D62" s="5">
        <v>2272758</v>
      </c>
      <c r="E62" s="5">
        <v>2197552</v>
      </c>
      <c r="F62" s="5">
        <v>865888</v>
      </c>
      <c r="G62" s="5">
        <v>2860774</v>
      </c>
      <c r="H62" s="5">
        <v>9840771</v>
      </c>
      <c r="I62" s="1">
        <v>70782</v>
      </c>
      <c r="J62" s="1">
        <v>174872</v>
      </c>
      <c r="K62" s="5">
        <v>108604000</v>
      </c>
      <c r="L62" s="5">
        <v>8287</v>
      </c>
      <c r="M62" s="1" t="s">
        <v>177</v>
      </c>
    </row>
    <row r="63" spans="1:13" x14ac:dyDescent="0.2">
      <c r="A63" s="1" t="s">
        <v>120</v>
      </c>
      <c r="B63" s="5">
        <v>1035900</v>
      </c>
      <c r="C63" s="5">
        <v>504021</v>
      </c>
      <c r="D63" s="5">
        <v>0</v>
      </c>
      <c r="E63" s="5">
        <v>13233</v>
      </c>
      <c r="F63" s="1">
        <v>0</v>
      </c>
      <c r="G63" s="5">
        <v>31353</v>
      </c>
      <c r="H63" s="5">
        <v>46406</v>
      </c>
      <c r="I63" s="1">
        <v>0</v>
      </c>
      <c r="J63" s="1">
        <v>0</v>
      </c>
      <c r="K63" s="5">
        <v>0</v>
      </c>
      <c r="L63" s="1">
        <v>0</v>
      </c>
      <c r="M63" s="1" t="s">
        <v>178</v>
      </c>
    </row>
    <row r="64" spans="1:13" x14ac:dyDescent="0.2">
      <c r="A64" s="1" t="s">
        <v>121</v>
      </c>
      <c r="B64" s="5">
        <v>0</v>
      </c>
      <c r="C64" s="5">
        <v>0</v>
      </c>
      <c r="D64" s="5">
        <v>0</v>
      </c>
      <c r="E64" s="5">
        <v>1887442</v>
      </c>
      <c r="F64" s="5">
        <v>0</v>
      </c>
      <c r="G64" s="5">
        <v>5064487</v>
      </c>
      <c r="H64" s="5">
        <v>98970</v>
      </c>
      <c r="I64" s="1">
        <v>0</v>
      </c>
      <c r="J64" s="1">
        <v>0</v>
      </c>
      <c r="K64" s="1">
        <v>67000</v>
      </c>
      <c r="L64" s="5">
        <v>0</v>
      </c>
      <c r="M64" s="1" t="s">
        <v>179</v>
      </c>
    </row>
    <row r="65" spans="1:13" x14ac:dyDescent="0.2">
      <c r="A65" s="1" t="s">
        <v>122</v>
      </c>
      <c r="B65" s="5">
        <v>0</v>
      </c>
      <c r="C65" s="5">
        <v>0</v>
      </c>
      <c r="D65" s="5">
        <v>269065</v>
      </c>
      <c r="E65" s="1">
        <v>0</v>
      </c>
      <c r="F65" s="1">
        <v>0</v>
      </c>
      <c r="G65" s="5">
        <v>513296</v>
      </c>
      <c r="H65" s="5">
        <v>71500</v>
      </c>
      <c r="I65" s="1">
        <v>0</v>
      </c>
      <c r="J65" s="1">
        <v>0</v>
      </c>
      <c r="K65" s="5">
        <v>72453000</v>
      </c>
      <c r="L65" s="1">
        <v>0</v>
      </c>
      <c r="M65" s="1" t="s">
        <v>180</v>
      </c>
    </row>
    <row r="66" spans="1:13" x14ac:dyDescent="0.2">
      <c r="A66" s="1" t="s">
        <v>123</v>
      </c>
      <c r="B66" s="1">
        <v>0</v>
      </c>
      <c r="C66" s="5">
        <v>67151</v>
      </c>
      <c r="D66" s="1">
        <v>0</v>
      </c>
      <c r="E66" s="5">
        <v>0</v>
      </c>
      <c r="F66" s="1">
        <v>250000</v>
      </c>
      <c r="G66" s="5">
        <v>0</v>
      </c>
      <c r="H66" s="5">
        <v>0</v>
      </c>
      <c r="I66" s="1">
        <v>0</v>
      </c>
      <c r="J66" s="1">
        <v>0</v>
      </c>
      <c r="K66" s="5">
        <v>2005000</v>
      </c>
      <c r="L66" s="1">
        <v>0</v>
      </c>
      <c r="M66" s="1" t="s">
        <v>181</v>
      </c>
    </row>
    <row r="67" spans="1:13" x14ac:dyDescent="0.2">
      <c r="A67" s="1" t="s">
        <v>124</v>
      </c>
      <c r="B67" s="5">
        <v>194417</v>
      </c>
      <c r="C67" s="5">
        <v>53463</v>
      </c>
      <c r="D67" s="5">
        <v>895960</v>
      </c>
      <c r="E67" s="5">
        <v>0</v>
      </c>
      <c r="F67" s="1">
        <v>0</v>
      </c>
      <c r="G67" s="5">
        <v>230167</v>
      </c>
      <c r="H67" s="5">
        <v>1100943</v>
      </c>
      <c r="I67" s="1">
        <v>0</v>
      </c>
      <c r="J67" s="1">
        <v>8300</v>
      </c>
      <c r="K67" s="1">
        <v>0</v>
      </c>
      <c r="L67" s="5">
        <v>48317</v>
      </c>
      <c r="M67" s="1" t="s">
        <v>182</v>
      </c>
    </row>
    <row r="68" spans="1:13" x14ac:dyDescent="0.2">
      <c r="A68" s="1" t="s">
        <v>125</v>
      </c>
      <c r="B68" s="1">
        <v>0</v>
      </c>
      <c r="C68" s="5">
        <v>0</v>
      </c>
      <c r="D68" s="1">
        <v>0</v>
      </c>
      <c r="E68" s="1">
        <v>0</v>
      </c>
      <c r="F68" s="1">
        <v>0</v>
      </c>
      <c r="G68" s="1">
        <v>0</v>
      </c>
      <c r="H68" s="5">
        <v>430313</v>
      </c>
      <c r="I68" s="1">
        <v>0</v>
      </c>
      <c r="J68" s="1">
        <v>0</v>
      </c>
      <c r="K68" s="5">
        <v>155072000</v>
      </c>
      <c r="L68" s="1">
        <v>0</v>
      </c>
      <c r="M68" s="1" t="s">
        <v>183</v>
      </c>
    </row>
    <row r="69" spans="1:13" x14ac:dyDescent="0.2">
      <c r="A69" s="1" t="s">
        <v>126</v>
      </c>
      <c r="B69" s="5">
        <v>0</v>
      </c>
      <c r="C69" s="5">
        <v>376734</v>
      </c>
      <c r="D69" s="5">
        <v>695491</v>
      </c>
      <c r="E69" s="5">
        <v>0</v>
      </c>
      <c r="F69" s="5">
        <v>156699</v>
      </c>
      <c r="G69" s="5">
        <v>1431572</v>
      </c>
      <c r="H69" s="5">
        <v>4061012</v>
      </c>
      <c r="I69" s="1">
        <v>0</v>
      </c>
      <c r="J69" s="1">
        <v>0</v>
      </c>
      <c r="K69" s="5">
        <v>112567000</v>
      </c>
      <c r="L69" s="5">
        <v>6172</v>
      </c>
      <c r="M69" s="1" t="s">
        <v>184</v>
      </c>
    </row>
    <row r="70" spans="1:13" x14ac:dyDescent="0.2">
      <c r="A70" s="1" t="s">
        <v>127</v>
      </c>
      <c r="B70" s="5">
        <v>4750988</v>
      </c>
      <c r="C70" s="5">
        <v>3619452</v>
      </c>
      <c r="D70" s="5">
        <v>6052214</v>
      </c>
      <c r="E70" s="5">
        <v>8665748</v>
      </c>
      <c r="F70" s="5">
        <v>1272587</v>
      </c>
      <c r="G70" s="5">
        <v>12136344</v>
      </c>
      <c r="H70" s="5">
        <v>18372779</v>
      </c>
      <c r="I70" s="1">
        <v>70782</v>
      </c>
      <c r="J70" s="1">
        <v>183172</v>
      </c>
      <c r="K70" s="5">
        <v>482469000</v>
      </c>
      <c r="L70" s="5">
        <v>62776</v>
      </c>
      <c r="M70" s="1" t="s">
        <v>185</v>
      </c>
    </row>
    <row r="71" spans="1:13" x14ac:dyDescent="0.2">
      <c r="A71" s="1" t="s">
        <v>128</v>
      </c>
      <c r="B71" s="5">
        <v>6529024</v>
      </c>
      <c r="C71" s="5">
        <v>7750232</v>
      </c>
      <c r="D71" s="5">
        <v>7986795</v>
      </c>
      <c r="E71" s="5">
        <v>19006423</v>
      </c>
      <c r="F71" s="5">
        <v>1272587</v>
      </c>
      <c r="G71" s="5">
        <v>14247819</v>
      </c>
      <c r="H71" s="5">
        <v>29486293</v>
      </c>
      <c r="I71" s="1">
        <v>70782</v>
      </c>
      <c r="J71" s="1">
        <v>183172</v>
      </c>
      <c r="K71" s="5">
        <v>1227520000</v>
      </c>
      <c r="L71" s="5">
        <v>62776</v>
      </c>
      <c r="M71" s="1" t="s">
        <v>186</v>
      </c>
    </row>
    <row r="72" spans="1:13" x14ac:dyDescent="0.2">
      <c r="A72" s="1" t="s">
        <v>129</v>
      </c>
      <c r="B72" s="5">
        <v>42204589</v>
      </c>
      <c r="C72" s="5">
        <v>36469988</v>
      </c>
      <c r="D72" s="5">
        <v>26916193</v>
      </c>
      <c r="E72" s="5">
        <v>16107484</v>
      </c>
      <c r="F72" s="5">
        <v>8534448</v>
      </c>
      <c r="G72" s="5">
        <v>38642444</v>
      </c>
      <c r="H72" s="5">
        <v>43183071</v>
      </c>
      <c r="I72" s="1">
        <v>376752</v>
      </c>
      <c r="J72" s="1">
        <v>505319</v>
      </c>
      <c r="K72" s="5">
        <v>1353940000</v>
      </c>
      <c r="L72" s="5">
        <v>9065669</v>
      </c>
      <c r="M72" s="1" t="s">
        <v>187</v>
      </c>
    </row>
    <row r="74" spans="1:13" x14ac:dyDescent="0.2">
      <c r="A74" s="6" t="s">
        <v>17</v>
      </c>
      <c r="M74" s="6" t="s">
        <v>18</v>
      </c>
    </row>
    <row r="75" spans="1:13" x14ac:dyDescent="0.2">
      <c r="A75" s="1" t="s">
        <v>210</v>
      </c>
      <c r="B75" s="5">
        <v>7316387</v>
      </c>
      <c r="C75" s="5">
        <v>5285925</v>
      </c>
      <c r="D75" s="5">
        <v>31295458</v>
      </c>
      <c r="E75" s="5">
        <v>2379252</v>
      </c>
      <c r="F75" s="5">
        <v>5005886</v>
      </c>
      <c r="G75" s="5">
        <v>34392387</v>
      </c>
      <c r="H75" s="5">
        <v>5182199</v>
      </c>
      <c r="I75" s="1">
        <v>1000</v>
      </c>
      <c r="J75" s="1">
        <v>0</v>
      </c>
      <c r="K75" s="5">
        <v>829268000</v>
      </c>
      <c r="L75" s="5">
        <v>4301959</v>
      </c>
      <c r="M75" s="1" t="s">
        <v>188</v>
      </c>
    </row>
    <row r="76" spans="1:13" x14ac:dyDescent="0.2">
      <c r="A76" s="1" t="s">
        <v>211</v>
      </c>
      <c r="B76" s="1">
        <v>0</v>
      </c>
      <c r="C76" s="5">
        <v>4521864</v>
      </c>
      <c r="D76" s="5">
        <v>24584214</v>
      </c>
      <c r="E76" s="5">
        <v>3237018</v>
      </c>
      <c r="F76" s="5">
        <v>4215016</v>
      </c>
      <c r="G76" s="5">
        <v>31533153</v>
      </c>
      <c r="H76" s="5">
        <v>6533913</v>
      </c>
      <c r="I76" s="1">
        <v>0</v>
      </c>
      <c r="J76" s="1">
        <v>0</v>
      </c>
      <c r="K76" s="5">
        <v>725381000</v>
      </c>
      <c r="L76" s="5">
        <v>3094782</v>
      </c>
      <c r="M76" s="1" t="s">
        <v>189</v>
      </c>
    </row>
    <row r="77" spans="1:13" x14ac:dyDescent="0.2">
      <c r="A77" s="1" t="s">
        <v>212</v>
      </c>
      <c r="B77" s="5">
        <v>7316387</v>
      </c>
      <c r="C77" s="5">
        <v>764061</v>
      </c>
      <c r="D77" s="5">
        <v>6711244</v>
      </c>
      <c r="E77" s="5">
        <v>-857766</v>
      </c>
      <c r="F77" s="5">
        <v>790870</v>
      </c>
      <c r="G77" s="5">
        <v>2859234</v>
      </c>
      <c r="H77" s="5">
        <v>-1351714</v>
      </c>
      <c r="I77" s="1">
        <v>1000</v>
      </c>
      <c r="J77" s="1">
        <v>0</v>
      </c>
      <c r="K77" s="5">
        <v>103887000</v>
      </c>
      <c r="L77" s="5">
        <v>1207177</v>
      </c>
      <c r="M77" s="1" t="s">
        <v>190</v>
      </c>
    </row>
    <row r="78" spans="1:13" x14ac:dyDescent="0.2">
      <c r="A78" s="1" t="s">
        <v>213</v>
      </c>
      <c r="B78" s="5">
        <v>4171869</v>
      </c>
      <c r="C78" s="5">
        <v>927853</v>
      </c>
      <c r="D78" s="5">
        <v>3709907</v>
      </c>
      <c r="E78" s="5">
        <v>1565332</v>
      </c>
      <c r="F78" s="5">
        <v>400957</v>
      </c>
      <c r="G78" s="5">
        <v>1603694</v>
      </c>
      <c r="H78" s="5">
        <v>1531110</v>
      </c>
      <c r="I78" s="1">
        <v>11605</v>
      </c>
      <c r="J78" s="1">
        <v>7813</v>
      </c>
      <c r="K78" s="5">
        <v>21799000</v>
      </c>
      <c r="L78" s="5">
        <v>269250</v>
      </c>
      <c r="M78" s="1" t="s">
        <v>191</v>
      </c>
    </row>
    <row r="79" spans="1:13" x14ac:dyDescent="0.2">
      <c r="A79" s="1" t="s">
        <v>214</v>
      </c>
      <c r="B79" s="5">
        <v>207086</v>
      </c>
      <c r="C79" s="5">
        <v>11446</v>
      </c>
      <c r="D79" s="1">
        <v>0</v>
      </c>
      <c r="E79" s="5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5">
        <v>56746000</v>
      </c>
      <c r="L79" s="1">
        <v>0</v>
      </c>
      <c r="M79" s="1" t="s">
        <v>192</v>
      </c>
    </row>
    <row r="80" spans="1:13" x14ac:dyDescent="0.2">
      <c r="A80" s="4" t="s">
        <v>215</v>
      </c>
      <c r="B80" s="4">
        <v>0</v>
      </c>
      <c r="C80" s="4">
        <v>0</v>
      </c>
      <c r="D80" s="30">
        <v>357264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30">
        <v>0</v>
      </c>
      <c r="L80" s="4">
        <v>0</v>
      </c>
      <c r="M80" s="4" t="s">
        <v>193</v>
      </c>
    </row>
    <row r="81" spans="1:13" x14ac:dyDescent="0.2">
      <c r="A81" s="1" t="s">
        <v>216</v>
      </c>
      <c r="B81" s="5">
        <v>2937432</v>
      </c>
      <c r="C81" s="5">
        <v>-175238</v>
      </c>
      <c r="D81" s="5">
        <v>2644073</v>
      </c>
      <c r="E81" s="5">
        <v>-2423098</v>
      </c>
      <c r="F81" s="5">
        <v>389913</v>
      </c>
      <c r="G81" s="5">
        <v>1255540</v>
      </c>
      <c r="H81" s="5">
        <v>-2882824</v>
      </c>
      <c r="I81" s="1">
        <v>-10605</v>
      </c>
      <c r="J81" s="1">
        <v>-7813</v>
      </c>
      <c r="K81" s="30">
        <v>25342000</v>
      </c>
      <c r="L81" s="5">
        <v>937927</v>
      </c>
      <c r="M81" s="1" t="s">
        <v>194</v>
      </c>
    </row>
    <row r="82" spans="1:13" x14ac:dyDescent="0.2">
      <c r="A82" s="1" t="s">
        <v>217</v>
      </c>
      <c r="B82" s="5">
        <v>0</v>
      </c>
      <c r="C82" s="5">
        <v>0</v>
      </c>
      <c r="D82" s="5">
        <v>-180626</v>
      </c>
      <c r="E82" s="5">
        <v>0</v>
      </c>
      <c r="F82" s="5">
        <v>774513</v>
      </c>
      <c r="G82" s="5">
        <v>150500</v>
      </c>
      <c r="H82" s="5">
        <v>740330</v>
      </c>
      <c r="I82" s="1">
        <v>0</v>
      </c>
      <c r="J82" s="1">
        <v>0</v>
      </c>
      <c r="K82" s="30">
        <v>403000</v>
      </c>
      <c r="L82" s="5">
        <v>0</v>
      </c>
      <c r="M82" s="1" t="s">
        <v>195</v>
      </c>
    </row>
    <row r="83" spans="1:13" x14ac:dyDescent="0.2">
      <c r="A83" s="1" t="s">
        <v>218</v>
      </c>
      <c r="B83" s="5">
        <v>842805</v>
      </c>
      <c r="C83" s="5">
        <v>182177</v>
      </c>
      <c r="D83" s="5">
        <v>364174</v>
      </c>
      <c r="E83" s="5">
        <v>181719</v>
      </c>
      <c r="F83" s="5">
        <v>359757</v>
      </c>
      <c r="G83" s="5">
        <v>1126577</v>
      </c>
      <c r="H83" s="5">
        <v>6685700</v>
      </c>
      <c r="I83" s="1">
        <v>0</v>
      </c>
      <c r="J83" s="1">
        <v>24468</v>
      </c>
      <c r="K83" s="30">
        <v>27144000</v>
      </c>
      <c r="L83" s="5">
        <v>14275</v>
      </c>
      <c r="M83" s="1" t="s">
        <v>196</v>
      </c>
    </row>
    <row r="84" spans="1:13" x14ac:dyDescent="0.2">
      <c r="A84" s="1" t="s">
        <v>219</v>
      </c>
      <c r="B84" s="5">
        <v>0</v>
      </c>
      <c r="C84" s="5">
        <v>24601</v>
      </c>
      <c r="D84" s="5">
        <v>0</v>
      </c>
      <c r="E84" s="5">
        <v>0</v>
      </c>
      <c r="F84" s="5">
        <v>0</v>
      </c>
      <c r="G84" s="5">
        <v>0</v>
      </c>
      <c r="H84" s="5">
        <v>808218</v>
      </c>
      <c r="I84" s="1">
        <v>0</v>
      </c>
      <c r="J84" s="1">
        <v>10801</v>
      </c>
      <c r="K84" s="30">
        <v>488000</v>
      </c>
      <c r="L84" s="5">
        <v>0</v>
      </c>
      <c r="M84" s="1" t="s">
        <v>197</v>
      </c>
    </row>
    <row r="85" spans="1:13" x14ac:dyDescent="0.2">
      <c r="A85" s="1" t="s">
        <v>220</v>
      </c>
      <c r="B85" s="5">
        <v>217043</v>
      </c>
      <c r="C85" s="5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30">
        <v>0</v>
      </c>
      <c r="L85" s="1">
        <v>0</v>
      </c>
      <c r="M85" s="1" t="s">
        <v>198</v>
      </c>
    </row>
    <row r="86" spans="1:13" x14ac:dyDescent="0.2">
      <c r="A86" s="1" t="s">
        <v>221</v>
      </c>
      <c r="B86" s="5">
        <v>1209586</v>
      </c>
      <c r="C86" s="5">
        <v>760</v>
      </c>
      <c r="D86" s="5">
        <v>62623</v>
      </c>
      <c r="E86" s="1">
        <v>0</v>
      </c>
      <c r="F86" s="5">
        <v>0</v>
      </c>
      <c r="G86" s="1">
        <v>0</v>
      </c>
      <c r="H86" s="1">
        <v>0</v>
      </c>
      <c r="I86" s="1">
        <v>0</v>
      </c>
      <c r="J86" s="1">
        <v>0</v>
      </c>
      <c r="K86" s="30">
        <v>0</v>
      </c>
      <c r="L86" s="1">
        <v>0</v>
      </c>
      <c r="M86" s="1" t="s">
        <v>199</v>
      </c>
    </row>
    <row r="87" spans="1:13" x14ac:dyDescent="0.2">
      <c r="A87" s="1" t="s">
        <v>222</v>
      </c>
      <c r="B87" s="5">
        <v>0</v>
      </c>
      <c r="C87" s="5">
        <v>0</v>
      </c>
      <c r="D87" s="5">
        <v>66248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5">
        <v>4039000</v>
      </c>
      <c r="L87" s="1">
        <v>0</v>
      </c>
      <c r="M87" s="1" t="s">
        <v>200</v>
      </c>
    </row>
    <row r="88" spans="1:13" x14ac:dyDescent="0.2">
      <c r="A88" s="1" t="s">
        <v>223</v>
      </c>
      <c r="B88" s="5">
        <v>232981</v>
      </c>
      <c r="C88" s="5">
        <v>13596</v>
      </c>
      <c r="D88" s="5">
        <v>32070</v>
      </c>
      <c r="E88" s="5">
        <v>1058355</v>
      </c>
      <c r="F88" s="5">
        <v>0</v>
      </c>
      <c r="G88" s="5">
        <v>726996</v>
      </c>
      <c r="H88" s="5">
        <v>162240</v>
      </c>
      <c r="I88" s="1">
        <v>0</v>
      </c>
      <c r="J88" s="1">
        <v>0</v>
      </c>
      <c r="K88" s="5">
        <v>42848000</v>
      </c>
      <c r="L88" s="1">
        <v>0</v>
      </c>
      <c r="M88" s="1" t="s">
        <v>201</v>
      </c>
    </row>
    <row r="89" spans="1:13" x14ac:dyDescent="0.2">
      <c r="A89" s="1" t="s">
        <v>224</v>
      </c>
      <c r="B89" s="5">
        <v>446538</v>
      </c>
      <c r="C89" s="5">
        <v>1757126</v>
      </c>
      <c r="D89" s="5">
        <v>0</v>
      </c>
      <c r="E89" s="5">
        <v>0</v>
      </c>
      <c r="F89" s="1">
        <v>0</v>
      </c>
      <c r="G89" s="5">
        <v>51336</v>
      </c>
      <c r="H89" s="5">
        <v>0</v>
      </c>
      <c r="I89" s="1">
        <v>0</v>
      </c>
      <c r="J89" s="1">
        <v>0</v>
      </c>
      <c r="K89" s="5">
        <v>9405000</v>
      </c>
      <c r="L89" s="1">
        <v>0</v>
      </c>
      <c r="M89" s="1" t="s">
        <v>202</v>
      </c>
    </row>
    <row r="90" spans="1:13" x14ac:dyDescent="0.2">
      <c r="A90" s="1" t="s">
        <v>225</v>
      </c>
      <c r="B90" s="5">
        <v>5420423</v>
      </c>
      <c r="C90" s="5">
        <v>1726628</v>
      </c>
      <c r="D90" s="5">
        <v>3285674</v>
      </c>
      <c r="E90" s="5">
        <v>-3299734</v>
      </c>
      <c r="F90" s="5">
        <v>-24843</v>
      </c>
      <c r="G90" s="5">
        <v>1555957</v>
      </c>
      <c r="H90" s="5">
        <v>2092088</v>
      </c>
      <c r="I90" s="1">
        <v>-10605</v>
      </c>
      <c r="J90" s="1">
        <v>5854</v>
      </c>
      <c r="K90" s="5">
        <v>22191000</v>
      </c>
      <c r="L90" s="5">
        <v>952202</v>
      </c>
      <c r="M90" s="1" t="s">
        <v>203</v>
      </c>
    </row>
    <row r="91" spans="1:13" x14ac:dyDescent="0.2">
      <c r="A91" s="1" t="s">
        <v>226</v>
      </c>
      <c r="B91" s="5">
        <v>221760</v>
      </c>
      <c r="C91" s="5">
        <v>31115</v>
      </c>
      <c r="D91" s="5">
        <v>1007029</v>
      </c>
      <c r="E91" s="5">
        <v>2073</v>
      </c>
      <c r="F91" s="5">
        <v>-274050</v>
      </c>
      <c r="G91" s="5">
        <v>262350</v>
      </c>
      <c r="H91" s="5">
        <v>1100542</v>
      </c>
      <c r="I91" s="1">
        <v>0</v>
      </c>
      <c r="J91" s="1">
        <v>1229</v>
      </c>
      <c r="K91" s="5">
        <v>676000</v>
      </c>
      <c r="L91" s="5">
        <v>199309</v>
      </c>
      <c r="M91" s="1" t="s">
        <v>204</v>
      </c>
    </row>
    <row r="92" spans="1:13" x14ac:dyDescent="0.2">
      <c r="A92" s="1" t="s">
        <v>227</v>
      </c>
      <c r="B92" s="5">
        <v>5198663</v>
      </c>
      <c r="C92" s="5">
        <v>1695513</v>
      </c>
      <c r="D92" s="5">
        <v>2278645</v>
      </c>
      <c r="E92" s="5">
        <v>-3301807</v>
      </c>
      <c r="F92" s="5">
        <v>249207</v>
      </c>
      <c r="G92" s="5">
        <v>1293607</v>
      </c>
      <c r="H92" s="5">
        <v>991546</v>
      </c>
      <c r="I92" s="1">
        <v>-10605</v>
      </c>
      <c r="J92" s="1">
        <v>4625</v>
      </c>
      <c r="K92" s="5">
        <v>21515000</v>
      </c>
      <c r="L92" s="5">
        <v>752893</v>
      </c>
      <c r="M92" s="1" t="s">
        <v>205</v>
      </c>
    </row>
    <row r="93" spans="1:13" x14ac:dyDescent="0.2">
      <c r="A93" s="1" t="s">
        <v>228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1">
        <v>0</v>
      </c>
      <c r="J93" s="1">
        <v>0</v>
      </c>
      <c r="K93" s="5">
        <v>10000</v>
      </c>
      <c r="L93" s="5">
        <v>0</v>
      </c>
      <c r="M93" s="1" t="s">
        <v>206</v>
      </c>
    </row>
    <row r="94" spans="1:13" x14ac:dyDescent="0.2">
      <c r="A94" s="1" t="s">
        <v>229</v>
      </c>
      <c r="B94" s="5">
        <v>5198663</v>
      </c>
      <c r="C94" s="5">
        <v>1695513</v>
      </c>
      <c r="D94" s="5">
        <v>2278645</v>
      </c>
      <c r="E94" s="5">
        <v>-3301807</v>
      </c>
      <c r="F94" s="5">
        <v>249207</v>
      </c>
      <c r="G94" s="5">
        <v>1293607</v>
      </c>
      <c r="H94" s="5">
        <v>991546</v>
      </c>
      <c r="I94" s="1">
        <v>-10605</v>
      </c>
      <c r="J94" s="1">
        <v>4625</v>
      </c>
      <c r="K94" s="5">
        <v>21525000</v>
      </c>
      <c r="L94" s="5">
        <v>752893</v>
      </c>
      <c r="M94" s="1" t="s">
        <v>207</v>
      </c>
    </row>
    <row r="95" spans="1:13" x14ac:dyDescent="0.2">
      <c r="A95" s="1" t="s">
        <v>230</v>
      </c>
      <c r="B95" s="5">
        <v>5111296</v>
      </c>
      <c r="C95" s="5">
        <v>1649220</v>
      </c>
      <c r="D95" s="5">
        <v>2240726</v>
      </c>
      <c r="E95" s="5">
        <v>-3301807</v>
      </c>
      <c r="F95" s="5">
        <v>249207</v>
      </c>
      <c r="G95" s="5">
        <v>1293603</v>
      </c>
      <c r="H95" s="5">
        <v>-1109314</v>
      </c>
      <c r="I95" s="1">
        <v>-10605</v>
      </c>
      <c r="J95" s="1">
        <v>4625</v>
      </c>
      <c r="K95" s="5">
        <v>18689000</v>
      </c>
      <c r="L95" s="5">
        <v>752893</v>
      </c>
      <c r="M95" s="1" t="s">
        <v>208</v>
      </c>
    </row>
    <row r="96" spans="1:13" x14ac:dyDescent="0.2">
      <c r="A96" s="1" t="s">
        <v>231</v>
      </c>
      <c r="B96" s="5">
        <v>87367</v>
      </c>
      <c r="C96" s="5">
        <v>46293</v>
      </c>
      <c r="D96" s="5">
        <v>37919</v>
      </c>
      <c r="E96" s="1">
        <v>0</v>
      </c>
      <c r="F96" s="5">
        <v>0</v>
      </c>
      <c r="G96" s="5">
        <v>4</v>
      </c>
      <c r="H96" s="5">
        <v>2100860</v>
      </c>
      <c r="I96" s="1">
        <v>0</v>
      </c>
      <c r="J96" s="1">
        <v>0</v>
      </c>
      <c r="K96" s="5">
        <v>2836000</v>
      </c>
      <c r="L96" s="1">
        <v>0</v>
      </c>
      <c r="M96" s="1" t="s">
        <v>209</v>
      </c>
    </row>
    <row r="98" spans="1:13" x14ac:dyDescent="0.2">
      <c r="A98" s="6" t="s">
        <v>19</v>
      </c>
      <c r="M98" s="6" t="s">
        <v>20</v>
      </c>
    </row>
    <row r="99" spans="1:13" x14ac:dyDescent="0.2">
      <c r="A99" s="1" t="s">
        <v>258</v>
      </c>
      <c r="B99" s="5">
        <v>3012968</v>
      </c>
      <c r="C99" s="5">
        <v>-518929</v>
      </c>
      <c r="D99" s="5">
        <v>4298712</v>
      </c>
      <c r="E99" s="5">
        <v>-1588361</v>
      </c>
      <c r="F99" s="5">
        <v>713794</v>
      </c>
      <c r="G99" s="5">
        <v>4543831</v>
      </c>
      <c r="H99" s="5">
        <v>4711701</v>
      </c>
      <c r="I99" s="1">
        <v>-282</v>
      </c>
      <c r="J99" s="10">
        <v>0</v>
      </c>
      <c r="K99" s="5">
        <v>146553000</v>
      </c>
      <c r="L99" s="5">
        <v>987570</v>
      </c>
      <c r="M99" s="1" t="s">
        <v>255</v>
      </c>
    </row>
    <row r="100" spans="1:13" x14ac:dyDescent="0.2">
      <c r="A100" s="1" t="s">
        <v>234</v>
      </c>
      <c r="B100" s="5">
        <v>563806</v>
      </c>
      <c r="C100" s="5">
        <v>1323224</v>
      </c>
      <c r="D100" s="5">
        <v>-1368878</v>
      </c>
      <c r="E100" s="5">
        <v>-966456</v>
      </c>
      <c r="F100" s="5">
        <v>-156905</v>
      </c>
      <c r="G100" s="5">
        <v>-4361092</v>
      </c>
      <c r="H100" s="5">
        <v>27218</v>
      </c>
      <c r="I100" s="1">
        <v>0</v>
      </c>
      <c r="J100" s="1">
        <v>0</v>
      </c>
      <c r="K100" s="5">
        <v>-33145000</v>
      </c>
      <c r="L100" s="5">
        <v>-115351</v>
      </c>
      <c r="M100" s="1" t="s">
        <v>256</v>
      </c>
    </row>
    <row r="101" spans="1:13" x14ac:dyDescent="0.2">
      <c r="A101" s="1" t="s">
        <v>235</v>
      </c>
      <c r="B101" s="5">
        <v>-4540266</v>
      </c>
      <c r="C101" s="5">
        <v>-503834</v>
      </c>
      <c r="D101" s="5">
        <v>-2269643</v>
      </c>
      <c r="E101" s="5">
        <v>2653278</v>
      </c>
      <c r="F101" s="5">
        <v>0</v>
      </c>
      <c r="G101" s="5">
        <v>-82637</v>
      </c>
      <c r="H101" s="5">
        <v>-2215126</v>
      </c>
      <c r="I101" s="1">
        <v>0</v>
      </c>
      <c r="J101" s="1">
        <v>0</v>
      </c>
      <c r="K101" s="5">
        <v>-69642000</v>
      </c>
      <c r="L101" s="5">
        <v>-407560</v>
      </c>
      <c r="M101" s="1" t="s">
        <v>257</v>
      </c>
    </row>
    <row r="102" spans="1:13" x14ac:dyDescent="0.2">
      <c r="A102" s="1" t="s">
        <v>236</v>
      </c>
      <c r="B102" s="5">
        <v>8229089</v>
      </c>
      <c r="C102" s="5">
        <v>1159220</v>
      </c>
      <c r="D102" s="5">
        <v>1214989</v>
      </c>
      <c r="E102" s="5">
        <v>4663</v>
      </c>
      <c r="F102" s="5">
        <v>1201551</v>
      </c>
      <c r="G102" s="5">
        <v>102000</v>
      </c>
      <c r="H102" s="5">
        <v>135013</v>
      </c>
      <c r="I102" s="1">
        <v>2189</v>
      </c>
      <c r="J102" s="1">
        <v>0</v>
      </c>
      <c r="K102" s="5">
        <v>19408000</v>
      </c>
      <c r="L102" s="5">
        <v>1625144</v>
      </c>
      <c r="M102" s="1" t="s">
        <v>232</v>
      </c>
    </row>
    <row r="103" spans="1:13" x14ac:dyDescent="0.2">
      <c r="A103" s="1" t="s">
        <v>237</v>
      </c>
      <c r="B103" s="5">
        <v>7265597</v>
      </c>
      <c r="C103" s="5">
        <v>1459681</v>
      </c>
      <c r="D103" s="5">
        <v>1875180</v>
      </c>
      <c r="E103" s="5">
        <v>103124</v>
      </c>
      <c r="F103" s="5">
        <v>1758440</v>
      </c>
      <c r="G103" s="5">
        <v>202102</v>
      </c>
      <c r="H103" s="5">
        <v>2658806</v>
      </c>
      <c r="I103" s="1">
        <v>1907</v>
      </c>
      <c r="J103" s="1">
        <v>0</v>
      </c>
      <c r="K103" s="5">
        <v>63174000</v>
      </c>
      <c r="L103" s="5">
        <v>2089803</v>
      </c>
      <c r="M103" s="1" t="s">
        <v>233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87AA-6283-45F8-8195-FF63B90CD855}">
  <dimension ref="A3:AD38"/>
  <sheetViews>
    <sheetView workbookViewId="0">
      <selection activeCell="J31" sqref="J31"/>
    </sheetView>
  </sheetViews>
  <sheetFormatPr defaultRowHeight="12.75" x14ac:dyDescent="0.2"/>
  <cols>
    <col min="1" max="1" width="30.28515625" customWidth="1"/>
    <col min="2" max="12" width="18.7109375" customWidth="1"/>
    <col min="13" max="13" width="35.28515625" customWidth="1"/>
  </cols>
  <sheetData>
    <row r="3" spans="1:30" ht="26.25" customHeight="1" x14ac:dyDescent="0.2">
      <c r="A3" s="11"/>
      <c r="B3" s="28" t="s">
        <v>7</v>
      </c>
      <c r="C3" s="28" t="s">
        <v>8</v>
      </c>
      <c r="D3" s="28" t="s">
        <v>12</v>
      </c>
      <c r="E3" s="28" t="s">
        <v>5</v>
      </c>
      <c r="F3" s="28" t="s">
        <v>238</v>
      </c>
      <c r="G3" s="28" t="s">
        <v>14</v>
      </c>
      <c r="H3" s="28" t="s">
        <v>10</v>
      </c>
      <c r="I3" s="28" t="s">
        <v>9</v>
      </c>
      <c r="J3" s="31" t="s">
        <v>6</v>
      </c>
      <c r="K3" s="31" t="s">
        <v>13</v>
      </c>
      <c r="L3" s="31" t="s">
        <v>11</v>
      </c>
      <c r="M3" s="11"/>
    </row>
    <row r="4" spans="1:30" ht="51" customHeight="1" x14ac:dyDescent="0.2">
      <c r="A4" s="12" t="s">
        <v>243</v>
      </c>
      <c r="B4" s="28" t="s">
        <v>1</v>
      </c>
      <c r="C4" s="28" t="s">
        <v>3</v>
      </c>
      <c r="D4" s="28" t="s">
        <v>0</v>
      </c>
      <c r="E4" s="28" t="s">
        <v>23</v>
      </c>
      <c r="F4" s="28" t="s">
        <v>71</v>
      </c>
      <c r="G4" s="28" t="s">
        <v>2</v>
      </c>
      <c r="H4" s="28" t="s">
        <v>24</v>
      </c>
      <c r="I4" s="28" t="s">
        <v>22</v>
      </c>
      <c r="J4" s="31" t="s">
        <v>4</v>
      </c>
      <c r="K4" s="31" t="s">
        <v>25</v>
      </c>
      <c r="L4" s="31" t="s">
        <v>21</v>
      </c>
      <c r="M4" s="12" t="s">
        <v>244</v>
      </c>
    </row>
    <row r="5" spans="1:30" ht="15" x14ac:dyDescent="0.2">
      <c r="A5" s="13"/>
      <c r="B5" s="2">
        <v>131012</v>
      </c>
      <c r="C5" s="2">
        <v>131034</v>
      </c>
      <c r="D5" s="2">
        <v>131080</v>
      </c>
      <c r="E5" s="2">
        <v>131083</v>
      </c>
      <c r="F5" s="2">
        <v>131208</v>
      </c>
      <c r="G5" s="2">
        <v>131243</v>
      </c>
      <c r="H5" s="2">
        <v>131256</v>
      </c>
      <c r="I5" s="2">
        <v>131290</v>
      </c>
      <c r="J5" s="2">
        <v>131055</v>
      </c>
      <c r="K5" s="2">
        <v>131213</v>
      </c>
      <c r="L5" s="2">
        <v>131288</v>
      </c>
      <c r="M5" s="13"/>
    </row>
    <row r="6" spans="1:30" ht="14.25" x14ac:dyDescent="0.2">
      <c r="A6" s="14" t="s">
        <v>26</v>
      </c>
      <c r="B6" s="25">
        <v>1</v>
      </c>
      <c r="C6" s="25">
        <v>1</v>
      </c>
      <c r="D6" s="25">
        <v>1</v>
      </c>
      <c r="E6" s="25">
        <v>1</v>
      </c>
      <c r="F6" s="24">
        <v>1</v>
      </c>
      <c r="G6" s="25">
        <v>1</v>
      </c>
      <c r="H6" s="25">
        <v>1</v>
      </c>
      <c r="I6" s="25">
        <v>1</v>
      </c>
      <c r="J6" s="25">
        <v>1</v>
      </c>
      <c r="K6" s="25">
        <v>1</v>
      </c>
      <c r="L6" s="25">
        <v>1</v>
      </c>
      <c r="M6" s="16" t="s">
        <v>27</v>
      </c>
    </row>
    <row r="7" spans="1:30" ht="14.25" x14ac:dyDescent="0.2">
      <c r="A7" s="14" t="s">
        <v>246</v>
      </c>
      <c r="B7" s="25">
        <v>3.49</v>
      </c>
      <c r="C7" s="25">
        <v>1.49</v>
      </c>
      <c r="D7" s="25">
        <v>2.1</v>
      </c>
      <c r="E7" s="25">
        <v>1.2</v>
      </c>
      <c r="F7" s="25">
        <v>0.9</v>
      </c>
      <c r="G7" s="25">
        <v>0.84</v>
      </c>
      <c r="H7" s="25">
        <v>0.74</v>
      </c>
      <c r="I7" s="25">
        <v>0.7</v>
      </c>
      <c r="J7" s="25">
        <f>VLOOKUP(J5,[1]ANNUAL_DATA_TRADING_08072026!$A3:$I208,9,FALSE)</f>
        <v>0.42</v>
      </c>
      <c r="K7" s="25">
        <f>VLOOKUP(K5,[1]ANNUAL_DATA_TRADING_08072026!$A3:$I208,9,FALSE)</f>
        <v>0.56000000000000005</v>
      </c>
      <c r="L7" s="25">
        <f>VLOOKUP(L5,[1]ANNUAL_DATA_TRADING_08072026!$A3:$I208,9,FALSE)</f>
        <v>3.48</v>
      </c>
      <c r="M7" s="17" t="s">
        <v>245</v>
      </c>
      <c r="V7" s="35"/>
      <c r="W7" s="35"/>
      <c r="X7" s="35"/>
      <c r="Y7" s="35"/>
      <c r="Z7" s="35"/>
      <c r="AA7" s="35"/>
      <c r="AB7" s="35"/>
      <c r="AC7" s="35"/>
      <c r="AD7" s="35"/>
    </row>
    <row r="8" spans="1:30" ht="14.25" x14ac:dyDescent="0.2">
      <c r="A8" s="14" t="s">
        <v>28</v>
      </c>
      <c r="B8" s="15">
        <v>1115961.8999999999</v>
      </c>
      <c r="C8" s="15">
        <v>1026354.37</v>
      </c>
      <c r="D8" s="15">
        <v>1730629.01</v>
      </c>
      <c r="E8" s="15">
        <v>33133.339999999997</v>
      </c>
      <c r="F8" s="15">
        <v>3974803.4</v>
      </c>
      <c r="G8" s="15">
        <v>8937052.0500000007</v>
      </c>
      <c r="H8" s="15">
        <v>2661146.36</v>
      </c>
      <c r="I8" s="15">
        <v>131637.65</v>
      </c>
      <c r="J8" s="25">
        <v>0</v>
      </c>
      <c r="K8" s="25">
        <v>920091.55</v>
      </c>
      <c r="L8" s="25">
        <v>54340.54</v>
      </c>
      <c r="M8" s="17" t="s">
        <v>29</v>
      </c>
      <c r="V8" s="35"/>
      <c r="W8" s="35"/>
      <c r="X8" s="35"/>
      <c r="Y8" s="35"/>
      <c r="Z8" s="35"/>
      <c r="AA8" s="35"/>
      <c r="AB8" s="35"/>
      <c r="AC8" s="35"/>
    </row>
    <row r="9" spans="1:30" ht="14.25" x14ac:dyDescent="0.2">
      <c r="A9" s="14" t="s">
        <v>30</v>
      </c>
      <c r="B9" s="18">
        <v>436797</v>
      </c>
      <c r="C9" s="18">
        <v>1083287</v>
      </c>
      <c r="D9" s="18">
        <v>1138792</v>
      </c>
      <c r="E9" s="18">
        <v>27659</v>
      </c>
      <c r="F9" s="18">
        <v>8402700</v>
      </c>
      <c r="G9" s="18">
        <v>12052470</v>
      </c>
      <c r="H9" s="18">
        <v>3974368</v>
      </c>
      <c r="I9" s="18">
        <v>201284</v>
      </c>
      <c r="J9" s="18">
        <v>0</v>
      </c>
      <c r="K9" s="18">
        <v>1994748</v>
      </c>
      <c r="L9" s="18">
        <v>15598</v>
      </c>
      <c r="M9" s="17" t="s">
        <v>31</v>
      </c>
      <c r="V9" s="35"/>
      <c r="W9" s="35"/>
      <c r="X9" s="35"/>
      <c r="Y9" s="35"/>
      <c r="Z9" s="35"/>
      <c r="AA9" s="35"/>
      <c r="AB9" s="35"/>
      <c r="AC9" s="35"/>
    </row>
    <row r="10" spans="1:30" ht="14.25" x14ac:dyDescent="0.2">
      <c r="A10" s="14" t="s">
        <v>32</v>
      </c>
      <c r="B10" s="18">
        <v>1336</v>
      </c>
      <c r="C10" s="18">
        <v>810</v>
      </c>
      <c r="D10" s="18">
        <v>1872</v>
      </c>
      <c r="E10" s="18">
        <v>64</v>
      </c>
      <c r="F10" s="18">
        <v>5204</v>
      </c>
      <c r="G10" s="18">
        <v>9356</v>
      </c>
      <c r="H10" s="18">
        <v>7795</v>
      </c>
      <c r="I10" s="18">
        <v>1078</v>
      </c>
      <c r="J10" s="18">
        <v>0</v>
      </c>
      <c r="K10" s="18">
        <v>3011</v>
      </c>
      <c r="L10" s="18">
        <v>7</v>
      </c>
      <c r="M10" s="17" t="s">
        <v>33</v>
      </c>
      <c r="V10" s="35"/>
      <c r="W10" s="35"/>
      <c r="X10" s="35"/>
      <c r="Y10" s="35"/>
      <c r="Z10" s="35"/>
      <c r="AA10" s="35"/>
      <c r="AB10" s="35"/>
      <c r="AC10" s="35"/>
    </row>
    <row r="11" spans="1:30" ht="14.25" x14ac:dyDescent="0.2">
      <c r="A11" s="14" t="s">
        <v>34</v>
      </c>
      <c r="B11" s="18">
        <f>'Annual Financial Data'!B36</f>
        <v>15000000</v>
      </c>
      <c r="C11" s="18">
        <f>'Annual Financial Data'!C36</f>
        <v>18000000</v>
      </c>
      <c r="D11" s="18">
        <f>'Annual Financial Data'!D36</f>
        <v>10800000</v>
      </c>
      <c r="E11" s="18">
        <f>'Annual Financial Data'!E36</f>
        <v>5000000</v>
      </c>
      <c r="F11" s="18">
        <f>'Annual Financial Data'!F36</f>
        <v>7000000</v>
      </c>
      <c r="G11" s="18">
        <f>'Annual Financial Data'!G36</f>
        <v>18500000</v>
      </c>
      <c r="H11" s="18">
        <f>'Annual Financial Data'!H36</f>
        <v>15000000</v>
      </c>
      <c r="I11" s="18">
        <f>'Annual Financial Data'!I36</f>
        <v>555000</v>
      </c>
      <c r="J11" s="18">
        <f>'Annual Financial Data'!J36</f>
        <v>500000</v>
      </c>
      <c r="K11" s="18">
        <f>'Annual Financial Data'!K36</f>
        <v>363627000</v>
      </c>
      <c r="L11" s="18">
        <f>'Annual Financial Data'!L36</f>
        <v>6600000</v>
      </c>
      <c r="M11" s="17" t="s">
        <v>35</v>
      </c>
      <c r="V11" s="35"/>
      <c r="W11" s="35"/>
      <c r="X11" s="35"/>
      <c r="Y11" s="35"/>
      <c r="Z11" s="35"/>
      <c r="AA11" s="35"/>
      <c r="AB11" s="35"/>
      <c r="AC11" s="35"/>
    </row>
    <row r="12" spans="1:30" ht="14.25" x14ac:dyDescent="0.2">
      <c r="A12" s="14" t="s">
        <v>36</v>
      </c>
      <c r="B12" s="18">
        <f>+B11*B7</f>
        <v>52350000</v>
      </c>
      <c r="C12" s="18">
        <f t="shared" ref="C12:L12" si="0">+C11*C7</f>
        <v>26820000</v>
      </c>
      <c r="D12" s="18">
        <f t="shared" si="0"/>
        <v>22680000</v>
      </c>
      <c r="E12" s="18">
        <f t="shared" si="0"/>
        <v>6000000</v>
      </c>
      <c r="F12" s="18">
        <f t="shared" si="0"/>
        <v>6300000</v>
      </c>
      <c r="G12" s="18">
        <f t="shared" si="0"/>
        <v>15540000</v>
      </c>
      <c r="H12" s="18">
        <f t="shared" si="0"/>
        <v>11100000</v>
      </c>
      <c r="I12" s="18">
        <f t="shared" si="0"/>
        <v>388500</v>
      </c>
      <c r="J12" s="18">
        <f t="shared" si="0"/>
        <v>210000</v>
      </c>
      <c r="K12" s="18">
        <f t="shared" si="0"/>
        <v>203631120.00000003</v>
      </c>
      <c r="L12" s="18">
        <f t="shared" si="0"/>
        <v>22968000</v>
      </c>
      <c r="M12" s="17" t="s">
        <v>37</v>
      </c>
      <c r="V12" s="35"/>
      <c r="W12" s="35"/>
      <c r="X12" s="35"/>
      <c r="Y12" s="35"/>
      <c r="Z12" s="35"/>
      <c r="AA12" s="35"/>
      <c r="AB12" s="35"/>
      <c r="AC12" s="35"/>
    </row>
    <row r="13" spans="1:30" ht="14.25" x14ac:dyDescent="0.2">
      <c r="A13" s="14" t="s">
        <v>38</v>
      </c>
      <c r="B13" s="19">
        <v>46022</v>
      </c>
      <c r="C13" s="19">
        <v>46022</v>
      </c>
      <c r="D13" s="19">
        <v>46022</v>
      </c>
      <c r="E13" s="19">
        <v>46022</v>
      </c>
      <c r="F13" s="19">
        <v>46022</v>
      </c>
      <c r="G13" s="19">
        <v>46022</v>
      </c>
      <c r="H13" s="19">
        <v>46022</v>
      </c>
      <c r="I13" s="19">
        <v>46022</v>
      </c>
      <c r="J13" s="19">
        <v>46022</v>
      </c>
      <c r="K13" s="19">
        <v>46022</v>
      </c>
      <c r="L13" s="19">
        <v>46022</v>
      </c>
      <c r="M13" s="17" t="s">
        <v>39</v>
      </c>
    </row>
    <row r="14" spans="1:30" x14ac:dyDescent="0.2">
      <c r="A14" s="34"/>
      <c r="M14" s="33"/>
    </row>
    <row r="15" spans="1:30" x14ac:dyDescent="0.2">
      <c r="B15" s="29"/>
      <c r="C15" s="29"/>
      <c r="D15" s="29"/>
      <c r="E15" s="29"/>
      <c r="F15" s="29"/>
      <c r="G15" s="29"/>
      <c r="H15" s="29"/>
      <c r="I15" s="29"/>
      <c r="J15" s="29"/>
      <c r="L15" s="29"/>
    </row>
    <row r="16" spans="1:30" ht="15" x14ac:dyDescent="0.2">
      <c r="A16" s="20" t="s">
        <v>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41</v>
      </c>
    </row>
    <row r="17" spans="1:13" ht="14.25" x14ac:dyDescent="0.2">
      <c r="A17" s="23" t="s">
        <v>42</v>
      </c>
      <c r="B17" s="24">
        <f>+B9*100/B11</f>
        <v>2.9119799999999998</v>
      </c>
      <c r="C17" s="24">
        <f t="shared" ref="C17:H17" si="1">+C9*100/C11</f>
        <v>6.0182611111111113</v>
      </c>
      <c r="D17" s="24">
        <f t="shared" si="1"/>
        <v>10.54437037037037</v>
      </c>
      <c r="E17" s="24">
        <f t="shared" si="1"/>
        <v>0.55318000000000001</v>
      </c>
      <c r="F17" s="24">
        <f>+F9*100/F11</f>
        <v>120.03857142857143</v>
      </c>
      <c r="G17" s="24">
        <f t="shared" si="1"/>
        <v>65.14848648648649</v>
      </c>
      <c r="H17" s="24">
        <f t="shared" si="1"/>
        <v>26.495786666666667</v>
      </c>
      <c r="I17" s="24">
        <f>+I9*100/I11</f>
        <v>36.267387387387387</v>
      </c>
      <c r="J17" s="24" t="s">
        <v>66</v>
      </c>
      <c r="K17" s="24">
        <f>+K9*100/K11</f>
        <v>0.54856982567301105</v>
      </c>
      <c r="L17" s="24">
        <f>+L9*100/L11</f>
        <v>0.23633333333333334</v>
      </c>
      <c r="M17" s="16" t="s">
        <v>43</v>
      </c>
    </row>
    <row r="18" spans="1:13" ht="14.25" x14ac:dyDescent="0.2">
      <c r="A18" s="14" t="s">
        <v>44</v>
      </c>
      <c r="B18" s="24">
        <f>'Annual Financial Data'!B95/'Financial Ratios'!B11</f>
        <v>0.34075306666666666</v>
      </c>
      <c r="C18" s="24">
        <f>'Annual Financial Data'!C95/'Financial Ratios'!C11</f>
        <v>9.1623333333333334E-2</v>
      </c>
      <c r="D18" s="24">
        <f>'Annual Financial Data'!D95/'Financial Ratios'!D11</f>
        <v>0.20747462962962962</v>
      </c>
      <c r="E18" s="24">
        <f>'Annual Financial Data'!E95/'Financial Ratios'!E11</f>
        <v>-0.66036139999999999</v>
      </c>
      <c r="F18" s="24">
        <f>'Annual Financial Data'!F95/'Financial Ratios'!F11</f>
        <v>3.5601000000000001E-2</v>
      </c>
      <c r="G18" s="24">
        <f>'Annual Financial Data'!G95/'Financial Ratios'!G11</f>
        <v>6.9924486486486484E-2</v>
      </c>
      <c r="H18" s="24">
        <f>'Annual Financial Data'!H95/'Financial Ratios'!H11</f>
        <v>-7.3954266666666671E-2</v>
      </c>
      <c r="I18" s="24">
        <f>'Annual Financial Data'!I95/'Financial Ratios'!I11</f>
        <v>-1.9108108108108108E-2</v>
      </c>
      <c r="J18" s="24">
        <f>'Annual Financial Data'!J95/'Financial Ratios'!J11</f>
        <v>9.2499999999999995E-3</v>
      </c>
      <c r="K18" s="24">
        <f>'Annual Financial Data'!K95/'Financial Ratios'!K11</f>
        <v>5.1396073448891307E-2</v>
      </c>
      <c r="L18" s="24">
        <f>'Annual Financial Data'!L95/'Financial Ratios'!L11</f>
        <v>0.11407469696969696</v>
      </c>
      <c r="M18" s="17" t="s">
        <v>45</v>
      </c>
    </row>
    <row r="19" spans="1:13" ht="14.25" x14ac:dyDescent="0.2">
      <c r="A19" s="14" t="s">
        <v>46</v>
      </c>
      <c r="B19" s="24">
        <f>'Annual Financial Data'!B49/'Financial Ratios'!B11</f>
        <v>2.2329683999999999</v>
      </c>
      <c r="C19" s="24">
        <f>'Annual Financial Data'!C49/'Financial Ratios'!C11</f>
        <v>1.4111522777777779</v>
      </c>
      <c r="D19" s="24">
        <f>'Annual Financial Data'!D49/'Financial Ratios'!D11</f>
        <v>1.7422739814814814</v>
      </c>
      <c r="E19" s="24">
        <f>'Annual Financial Data'!E49/'Financial Ratios'!E11</f>
        <v>-0.57978779999999996</v>
      </c>
      <c r="F19" s="24">
        <f>'Annual Financial Data'!F49/'Financial Ratios'!F11</f>
        <v>1.0374087142857142</v>
      </c>
      <c r="G19" s="24">
        <f>'Annual Financial Data'!G49/'Financial Ratios'!G11</f>
        <v>1.3185577837837839</v>
      </c>
      <c r="H19" s="24">
        <f>'Annual Financial Data'!H49/'Financial Ratios'!H11</f>
        <v>0.74878180000000005</v>
      </c>
      <c r="I19" s="24">
        <f>'Annual Financial Data'!I49/'Financial Ratios'!I11</f>
        <v>0.55129729729729726</v>
      </c>
      <c r="J19" s="24">
        <f>'Annual Financial Data'!J49/'Financial Ratios'!J11</f>
        <v>0.64429400000000003</v>
      </c>
      <c r="K19" s="24">
        <f>'Annual Financial Data'!K49/'Financial Ratios'!K11</f>
        <v>0.28814141964155576</v>
      </c>
      <c r="L19" s="24">
        <f>'Annual Financial Data'!L49/'Financial Ratios'!L11</f>
        <v>1.3640746969696971</v>
      </c>
      <c r="M19" s="17" t="s">
        <v>47</v>
      </c>
    </row>
    <row r="20" spans="1:13" ht="14.25" x14ac:dyDescent="0.2">
      <c r="A20" s="14" t="s">
        <v>48</v>
      </c>
      <c r="B20" s="24">
        <f>B12/'Annual Financial Data'!B95</f>
        <v>10.242020810377642</v>
      </c>
      <c r="C20" s="24">
        <f>C12/'Annual Financial Data'!C95</f>
        <v>16.262233055626297</v>
      </c>
      <c r="D20" s="24">
        <f>D12/'Annual Financial Data'!D95</f>
        <v>10.121719478419049</v>
      </c>
      <c r="E20" s="24" t="s">
        <v>66</v>
      </c>
      <c r="F20" s="24" t="s">
        <v>66</v>
      </c>
      <c r="G20" s="24">
        <f>G12/'Annual Financial Data'!G95</f>
        <v>12.012959153619773</v>
      </c>
      <c r="H20" s="24" t="s">
        <v>66</v>
      </c>
      <c r="I20" s="24" t="s">
        <v>66</v>
      </c>
      <c r="J20" s="24">
        <f>J12/'Annual Financial Data'!J95</f>
        <v>45.405405405405403</v>
      </c>
      <c r="K20" s="24">
        <f>K12/'Annual Financial Data'!K95</f>
        <v>10.895773984696882</v>
      </c>
      <c r="L20" s="24" t="s">
        <v>66</v>
      </c>
      <c r="M20" s="17" t="s">
        <v>49</v>
      </c>
    </row>
    <row r="21" spans="1:13" ht="14.25" x14ac:dyDescent="0.2">
      <c r="A21" s="14" t="s">
        <v>50</v>
      </c>
      <c r="B21" s="24">
        <f>B12/'Annual Financial Data'!B49</f>
        <v>1.562941956545377</v>
      </c>
      <c r="C21" s="24">
        <f>C12/'Annual Financial Data'!C49</f>
        <v>1.0558747085370461</v>
      </c>
      <c r="D21" s="24">
        <f>D12/'Annual Financial Data'!D49</f>
        <v>1.2053213342567044</v>
      </c>
      <c r="E21" s="24">
        <f>E12/'Annual Financial Data'!E49</f>
        <v>-2.0697227502889852</v>
      </c>
      <c r="F21" s="24">
        <f>F12/'Annual Financial Data'!F49</f>
        <v>0.8675462116391377</v>
      </c>
      <c r="G21" s="24">
        <f>G12/'Annual Financial Data'!G49</f>
        <v>0.63705968015258607</v>
      </c>
      <c r="H21" s="24">
        <f>H12/'Annual Financial Data'!H49</f>
        <v>0.9882718837450376</v>
      </c>
      <c r="I21" s="24">
        <f>I12/'Annual Financial Data'!I49</f>
        <v>1.269732326698696</v>
      </c>
      <c r="J21" s="24">
        <f>J12/'Annual Financial Data'!J49</f>
        <v>0.65187631733339124</v>
      </c>
      <c r="K21" s="24">
        <f>K12/'Annual Financial Data'!K49</f>
        <v>1.9434901122394443</v>
      </c>
      <c r="L21" s="24">
        <f>L12/'Annual Financial Data'!L49</f>
        <v>2.5511799373823503</v>
      </c>
      <c r="M21" s="17" t="s">
        <v>51</v>
      </c>
    </row>
    <row r="22" spans="1:13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3" ht="14.25" x14ac:dyDescent="0.2">
      <c r="A23" s="14" t="s">
        <v>52</v>
      </c>
      <c r="B23" s="25">
        <f>'Annual Financial Data'!B77*100/'Annual Financial Data'!B75</f>
        <v>100</v>
      </c>
      <c r="C23" s="25">
        <f>'Annual Financial Data'!C77*100/'Annual Financial Data'!C75</f>
        <v>14.454631876161693</v>
      </c>
      <c r="D23" s="25">
        <f>'Annual Financial Data'!D77*100/'Annual Financial Data'!D75</f>
        <v>21.444786013356953</v>
      </c>
      <c r="E23" s="25">
        <f>'Annual Financial Data'!E77*100/'Annual Financial Data'!E75</f>
        <v>-36.051918838357601</v>
      </c>
      <c r="F23" s="25">
        <f>'Annual Financial Data'!F77*100/'Annual Financial Data'!F75</f>
        <v>15.798801650696801</v>
      </c>
      <c r="G23" s="25">
        <f>'Annual Financial Data'!G77*100/'Annual Financial Data'!G75</f>
        <v>8.3135666041441088</v>
      </c>
      <c r="H23" s="25">
        <f>'Annual Financial Data'!H77*100/'Annual Financial Data'!H75</f>
        <v>-26.083791842034625</v>
      </c>
      <c r="I23" s="15">
        <f>'Annual Financial Data'!I77*100/'Annual Financial Data'!I75</f>
        <v>100</v>
      </c>
      <c r="J23" s="25" t="s">
        <v>66</v>
      </c>
      <c r="K23" s="25">
        <f>'Annual Financial Data'!K77*100/'Annual Financial Data'!K75</f>
        <v>12.527554421489796</v>
      </c>
      <c r="L23" s="25">
        <f>'Annual Financial Data'!L77*100/'Annual Financial Data'!L75</f>
        <v>28.0610996060167</v>
      </c>
      <c r="M23" s="17" t="s">
        <v>53</v>
      </c>
    </row>
    <row r="24" spans="1:13" ht="28.5" x14ac:dyDescent="0.2">
      <c r="A24" s="14" t="s">
        <v>54</v>
      </c>
      <c r="B24" s="25">
        <f>('Annual Financial Data'!B90+'Annual Financial Data'!B88)*100/'Annual Financial Data'!B75</f>
        <v>77.270434163747765</v>
      </c>
      <c r="C24" s="25">
        <f>('Annual Financial Data'!C90+'Annual Financial Data'!C88)*100/'Annual Financial Data'!C75</f>
        <v>32.921844331881367</v>
      </c>
      <c r="D24" s="25">
        <f>('Annual Financial Data'!D90+'Annual Financial Data'!D88)*100/'Annual Financial Data'!D75</f>
        <v>10.601359468840494</v>
      </c>
      <c r="E24" s="25">
        <f>('Annual Financial Data'!E90+'Annual Financial Data'!E88)*100/'Annual Financial Data'!E75</f>
        <v>-94.205195582477188</v>
      </c>
      <c r="F24" s="25">
        <f>('Annual Financial Data'!F90+'Annual Financial Data'!F88)*100/'Annual Financial Data'!F75</f>
        <v>-0.49627578414690227</v>
      </c>
      <c r="G24" s="25">
        <f>('Annual Financial Data'!G90+'Annual Financial Data'!G88)*100/'Annual Financial Data'!G75</f>
        <v>6.6379603137171026</v>
      </c>
      <c r="H24" s="25">
        <f>('Annual Financial Data'!H90+'Annual Financial Data'!H88)*100/'Annual Financial Data'!H75</f>
        <v>43.501378468870065</v>
      </c>
      <c r="I24" s="15">
        <f>('Annual Financial Data'!I90+'Annual Financial Data'!I88)*100/'Annual Financial Data'!I75</f>
        <v>-1060.5</v>
      </c>
      <c r="J24" s="25" t="s">
        <v>66</v>
      </c>
      <c r="K24" s="25">
        <f>('Annual Financial Data'!K90+'Annual Financial Data'!K88)*100/'Annual Financial Data'!K75</f>
        <v>7.8429410033909424</v>
      </c>
      <c r="L24" s="25">
        <f>('Annual Financial Data'!L90+'Annual Financial Data'!L88)*100/'Annual Financial Data'!L75</f>
        <v>22.134148651811884</v>
      </c>
      <c r="M24" s="17" t="s">
        <v>55</v>
      </c>
    </row>
    <row r="25" spans="1:13" ht="14.25" x14ac:dyDescent="0.2">
      <c r="A25" s="14" t="s">
        <v>56</v>
      </c>
      <c r="B25" s="24">
        <f>'Annual Financial Data'!B94*100/'Annual Financial Data'!B75</f>
        <v>71.0550576397886</v>
      </c>
      <c r="C25" s="24">
        <f>'Annual Financial Data'!C94*100/'Annual Financial Data'!C75</f>
        <v>32.075994267796084</v>
      </c>
      <c r="D25" s="24">
        <f>'Annual Financial Data'!D94*100/'Annual Financial Data'!D75</f>
        <v>7.2810725441372357</v>
      </c>
      <c r="E25" s="24">
        <f>'Annual Financial Data'!E94*100/'Annual Financial Data'!E75</f>
        <v>-138.77500155511061</v>
      </c>
      <c r="F25" s="24">
        <f>'Annual Financial Data'!F94*100/'Annual Financial Data'!F75</f>
        <v>4.9782795692910309</v>
      </c>
      <c r="G25" s="24">
        <f>'Annual Financial Data'!G94*100/'Annual Financial Data'!G75</f>
        <v>3.7613178753774781</v>
      </c>
      <c r="H25" s="24">
        <f>'Annual Financial Data'!H94*100/'Annual Financial Data'!H75</f>
        <v>19.133692087085038</v>
      </c>
      <c r="I25" s="36">
        <f>'Annual Financial Data'!I94*100/'Annual Financial Data'!I75</f>
        <v>-1060.5</v>
      </c>
      <c r="J25" s="24" t="s">
        <v>66</v>
      </c>
      <c r="K25" s="24">
        <f>'Annual Financial Data'!K94*100/'Annual Financial Data'!K75</f>
        <v>2.5956626808221226</v>
      </c>
      <c r="L25" s="24">
        <f>'Annual Financial Data'!L94*100/'Annual Financial Data'!L75</f>
        <v>17.501166329107274</v>
      </c>
      <c r="M25" s="17" t="s">
        <v>254</v>
      </c>
    </row>
    <row r="26" spans="1:13" ht="14.25" x14ac:dyDescent="0.2">
      <c r="A26" s="14" t="s">
        <v>57</v>
      </c>
      <c r="B26" s="24">
        <f>'Annual Financial Data'!B94*100/'Annual Financial Data'!B35</f>
        <v>12.317767150865988</v>
      </c>
      <c r="C26" s="24">
        <f>'Annual Financial Data'!C94*100/'Annual Financial Data'!C35</f>
        <v>4.6490637726560262</v>
      </c>
      <c r="D26" s="24">
        <f>'Annual Financial Data'!D94*100/'Annual Financial Data'!D35</f>
        <v>8.4657031549744044</v>
      </c>
      <c r="E26" s="24">
        <f>'Annual Financial Data'!E94*100/'Annual Financial Data'!E35</f>
        <v>-20.498589351384734</v>
      </c>
      <c r="F26" s="24">
        <f>'Annual Financial Data'!F94*100/'Annual Financial Data'!F35</f>
        <v>2.9200131045382198</v>
      </c>
      <c r="G26" s="24">
        <f>'Annual Financial Data'!G94*100/'Annual Financial Data'!G35</f>
        <v>3.347632463412511</v>
      </c>
      <c r="H26" s="24">
        <f>'Annual Financial Data'!H94*100/'Annual Financial Data'!H35</f>
        <v>2.2961451722597497</v>
      </c>
      <c r="I26" s="24">
        <f>'Annual Financial Data'!I94*100/'Annual Financial Data'!I35</f>
        <v>-2.8148490253535483</v>
      </c>
      <c r="J26" s="24">
        <f>'Annual Financial Data'!J94*100/'Annual Financial Data'!J35</f>
        <v>0.91526342765658919</v>
      </c>
      <c r="K26" s="24">
        <f>'Annual Financial Data'!K94*100/'Annual Financial Data'!K35</f>
        <v>1.5898045703650088</v>
      </c>
      <c r="L26" s="24">
        <f>'Annual Financial Data'!L94*100/'Annual Financial Data'!L35</f>
        <v>8.3048807539741407</v>
      </c>
      <c r="M26" s="17" t="s">
        <v>58</v>
      </c>
    </row>
    <row r="27" spans="1:13" ht="14.25" x14ac:dyDescent="0.2">
      <c r="A27" s="14" t="s">
        <v>59</v>
      </c>
      <c r="B27" s="24">
        <f>'Annual Financial Data'!B95*100/'Annual Financial Data'!B49</f>
        <v>15.260093544837744</v>
      </c>
      <c r="C27" s="24">
        <f>'Annual Financial Data'!C95*100/'Annual Financial Data'!C49</f>
        <v>6.4928027099681858</v>
      </c>
      <c r="D27" s="24">
        <f>'Annual Financial Data'!D95*100/'Annual Financial Data'!D49</f>
        <v>11.908266543314323</v>
      </c>
      <c r="E27" s="24" t="s">
        <v>66</v>
      </c>
      <c r="F27" s="24">
        <f>'Annual Financial Data'!F95*100/'Annual Financial Data'!F49</f>
        <v>3.4317236311738823</v>
      </c>
      <c r="G27" s="24">
        <f>'Annual Financial Data'!G95*100/'Annual Financial Data'!G49</f>
        <v>5.3031036899898698</v>
      </c>
      <c r="H27" s="24">
        <f>'Annual Financial Data'!H95*100/'Annual Financial Data'!H49</f>
        <v>-9.8766111391418256</v>
      </c>
      <c r="I27" s="24">
        <f>'Annual Financial Data'!I95*100/'Annual Financial Data'!I49</f>
        <v>-3.4660260809883323</v>
      </c>
      <c r="J27" s="24">
        <f>'Annual Financial Data'!J95*100/'Annual Financial Data'!J49</f>
        <v>1.4356799846033022</v>
      </c>
      <c r="K27" s="24">
        <f>'Annual Financial Data'!K95*100/'Annual Financial Data'!K49</f>
        <v>17.837100099259374</v>
      </c>
      <c r="L27" s="24">
        <f>'Annual Financial Data'!L95*100/'Annual Financial Data'!L49</f>
        <v>8.3627896055190263</v>
      </c>
      <c r="M27" s="17" t="s">
        <v>60</v>
      </c>
    </row>
    <row r="28" spans="1:13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3" ht="14.25" x14ac:dyDescent="0.2">
      <c r="A29" s="14" t="s">
        <v>61</v>
      </c>
      <c r="B29" s="25">
        <f>'Annual Financial Data'!B71*100/'Annual Financial Data'!B35</f>
        <v>15.469938588905581</v>
      </c>
      <c r="C29" s="25">
        <f>'Annual Financial Data'!C71*100/'Annual Financial Data'!C35</f>
        <v>21.250985879128887</v>
      </c>
      <c r="D29" s="25">
        <f>'Annual Financial Data'!D71*100/'Annual Financial Data'!D35</f>
        <v>29.672825573809789</v>
      </c>
      <c r="E29" s="25">
        <f>'Annual Financial Data'!E71*100/'Annual Financial Data'!E35</f>
        <v>117.99746627095827</v>
      </c>
      <c r="F29" s="25">
        <f>'Annual Financial Data'!F71*100/'Annual Financial Data'!F35</f>
        <v>14.911181133214473</v>
      </c>
      <c r="G29" s="25">
        <f>'Annual Financial Data'!G71*100/'Annual Financial Data'!G35</f>
        <v>36.870905473784212</v>
      </c>
      <c r="H29" s="25">
        <f>'Annual Financial Data'!H71*100/'Annual Financial Data'!H35</f>
        <v>68.282065904946876</v>
      </c>
      <c r="I29" s="25">
        <f>'Annual Financial Data'!I71*100/'Annual Financial Data'!I35</f>
        <v>18.787425149700599</v>
      </c>
      <c r="J29" s="25">
        <f>'Annual Financial Data'!J71*100/'Annual Financial Data'!J35</f>
        <v>36.248785420694652</v>
      </c>
      <c r="K29" s="25">
        <f>'Annual Financial Data'!K71*100/'Annual Financial Data'!K35</f>
        <v>90.662806328197703</v>
      </c>
      <c r="L29" s="25">
        <f>'Annual Financial Data'!L71*100/'Annual Financial Data'!L35</f>
        <v>0.69245854883958369</v>
      </c>
      <c r="M29" s="17" t="s">
        <v>62</v>
      </c>
    </row>
    <row r="30" spans="1:13" ht="14.25" x14ac:dyDescent="0.2">
      <c r="A30" s="14" t="s">
        <v>63</v>
      </c>
      <c r="B30" s="24">
        <f>'Annual Financial Data'!B51*100/'Annual Financial Data'!B35</f>
        <v>84.530061411094422</v>
      </c>
      <c r="C30" s="24">
        <f>'Annual Financial Data'!C51*100/'Annual Financial Data'!C35</f>
        <v>78.749014120871109</v>
      </c>
      <c r="D30" s="24">
        <f>'Annual Financial Data'!D51*100/'Annual Financial Data'!D35</f>
        <v>70.327174426190211</v>
      </c>
      <c r="E30" s="24">
        <f>'Annual Financial Data'!E51*100/'Annual Financial Data'!E35</f>
        <v>-17.99746627095827</v>
      </c>
      <c r="F30" s="24">
        <f>'Annual Financial Data'!F51*100/'Annual Financial Data'!F35</f>
        <v>85.08881886678553</v>
      </c>
      <c r="G30" s="24">
        <f>'Annual Financial Data'!G51*100/'Annual Financial Data'!G35</f>
        <v>63.129094526215788</v>
      </c>
      <c r="H30" s="24">
        <f>'Annual Financial Data'!H51*100/'Annual Financial Data'!H35</f>
        <v>31.717934095053128</v>
      </c>
      <c r="I30" s="24">
        <f>'Annual Financial Data'!I51*100/'Annual Financial Data'!I35</f>
        <v>81.212574850299404</v>
      </c>
      <c r="J30" s="24">
        <f>'Annual Financial Data'!J51*100/'Annual Financial Data'!J35</f>
        <v>63.751214579305348</v>
      </c>
      <c r="K30" s="24">
        <f>'Annual Financial Data'!K51*100/'Annual Financial Data'!K35</f>
        <v>9.3371936718022948</v>
      </c>
      <c r="L30" s="24">
        <f>'Annual Financial Data'!L51*100/'Annual Financial Data'!L35</f>
        <v>99.307541451160418</v>
      </c>
      <c r="M30" s="17" t="s">
        <v>64</v>
      </c>
    </row>
    <row r="31" spans="1:13" ht="14.25" x14ac:dyDescent="0.2">
      <c r="A31" s="14" t="s">
        <v>65</v>
      </c>
      <c r="B31" s="24">
        <f>('Annual Financial Data'!B90+'Annual Financial Data'!B88)/'Annual Financial Data'!B88</f>
        <v>24.265515213686953</v>
      </c>
      <c r="C31" s="24">
        <f>('Annual Financial Data'!C90+'Annual Financial Data'!C88)/'Annual Financial Data'!C88</f>
        <v>127.99529273315682</v>
      </c>
      <c r="D31" s="24">
        <f>('Annual Financial Data'!D90+'Annual Financial Data'!D88)/'Annual Financial Data'!D88</f>
        <v>103.45319613345806</v>
      </c>
      <c r="E31" s="24">
        <f>('Annual Financial Data'!E90+'Annual Financial Data'!E88)/'Annual Financial Data'!E88</f>
        <v>-2.1177950687623719</v>
      </c>
      <c r="F31" s="24" t="s">
        <v>66</v>
      </c>
      <c r="G31" s="24">
        <f>('Annual Financial Data'!G90+'Annual Financial Data'!G88)/'Annual Financial Data'!G88</f>
        <v>3.1402552421196264</v>
      </c>
      <c r="H31" s="24">
        <f>('Annual Financial Data'!H90+'Annual Financial Data'!H88)/'Annual Financial Data'!H88</f>
        <v>13.895019723865877</v>
      </c>
      <c r="I31" s="24" t="s">
        <v>66</v>
      </c>
      <c r="J31" s="24" t="s">
        <v>66</v>
      </c>
      <c r="K31" s="24">
        <f>('Annual Financial Data'!K90+'Annual Financial Data'!K88)/'Annual Financial Data'!K88</f>
        <v>1.5179004854368932</v>
      </c>
      <c r="L31" s="24" t="s">
        <v>66</v>
      </c>
      <c r="M31" s="17" t="s">
        <v>248</v>
      </c>
    </row>
    <row r="32" spans="1:13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3" ht="14.25" x14ac:dyDescent="0.2">
      <c r="A33" s="14" t="s">
        <v>247</v>
      </c>
      <c r="B33" s="25">
        <f>'Annual Financial Data'!B75/'Annual Financial Data'!B35</f>
        <v>0.17335524816981396</v>
      </c>
      <c r="C33" s="25">
        <f>'Annual Financial Data'!C75/'Annual Financial Data'!C35</f>
        <v>0.14493903864185531</v>
      </c>
      <c r="D33" s="25">
        <f>'Annual Financial Data'!D75/'Annual Financial Data'!D35</f>
        <v>1.162700014820075</v>
      </c>
      <c r="E33" s="25">
        <f>'Annual Financial Data'!E75/'Annual Financial Data'!E35</f>
        <v>0.14771096466710754</v>
      </c>
      <c r="F33" s="25">
        <f>'Annual Financial Data'!F75/'Annual Financial Data'!F35</f>
        <v>0.58655064744667729</v>
      </c>
      <c r="G33" s="25">
        <f>'Annual Financial Data'!G75/'Annual Financial Data'!G35</f>
        <v>0.89001583336706136</v>
      </c>
      <c r="H33" s="25">
        <f>'Annual Financial Data'!H75/'Annual Financial Data'!H35</f>
        <v>0.1200053372767305</v>
      </c>
      <c r="I33" s="25">
        <f>'Annual Financial Data'!I75/'Annual Financial Data'!I35</f>
        <v>2.654265936212681E-3</v>
      </c>
      <c r="J33" s="25">
        <f>'Annual Financial Data'!J75/'Annual Financial Data'!J35</f>
        <v>0</v>
      </c>
      <c r="K33" s="25">
        <f>'Annual Financial Data'!K75/'Annual Financial Data'!K35</f>
        <v>0.61248504365038337</v>
      </c>
      <c r="L33" s="25">
        <f>'Annual Financial Data'!L75/'Annual Financial Data'!L35</f>
        <v>0.47453298813358397</v>
      </c>
      <c r="M33" s="17" t="s">
        <v>249</v>
      </c>
    </row>
    <row r="34" spans="1:13" ht="14.25" x14ac:dyDescent="0.2">
      <c r="A34" s="14" t="s">
        <v>67</v>
      </c>
      <c r="B34" s="24">
        <f>'Annual Financial Data'!B75/('Annual Financial Data'!B14+'Annual Financial Data'!B23)</f>
        <v>0.4706377099553265</v>
      </c>
      <c r="C34" s="24">
        <f>'Annual Financial Data'!C75/('Annual Financial Data'!C14+'Annual Financial Data'!C23)</f>
        <v>2.4966477093192028</v>
      </c>
      <c r="D34" s="24">
        <f>'Annual Financial Data'!D75/('Annual Financial Data'!D14+'Annual Financial Data'!D23)</f>
        <v>2.1034113142314075</v>
      </c>
      <c r="E34" s="24">
        <f>'Annual Financial Data'!E75/('Annual Financial Data'!E14+'Annual Financial Data'!E23)</f>
        <v>0.18055501696650372</v>
      </c>
      <c r="F34" s="24">
        <f>'Annual Financial Data'!F75/('Annual Financial Data'!F14+'Annual Financial Data'!F23)</f>
        <v>1.1157472612194106</v>
      </c>
      <c r="G34" s="24">
        <f>'Annual Financial Data'!G75/('Annual Financial Data'!G14+'Annual Financial Data'!G23)</f>
        <v>1.2843839978130762</v>
      </c>
      <c r="H34" s="24">
        <f>'Annual Financial Data'!H75/('Annual Financial Data'!H14+'Annual Financial Data'!H23)</f>
        <v>1.0582743275815276</v>
      </c>
      <c r="I34" s="24" t="s">
        <v>66</v>
      </c>
      <c r="J34" s="24">
        <f>'Annual Financial Data'!J75/('Annual Financial Data'!J14+'Annual Financial Data'!J23)</f>
        <v>0</v>
      </c>
      <c r="K34" s="24">
        <f>'Annual Financial Data'!K75/('Annual Financial Data'!K14+'Annual Financial Data'!K23)</f>
        <v>5.0705179550832487</v>
      </c>
      <c r="L34" s="24">
        <f>'Annual Financial Data'!L75/('Annual Financial Data'!L14+'Annual Financial Data'!L23)</f>
        <v>0.70262288913053916</v>
      </c>
      <c r="M34" s="17" t="s">
        <v>250</v>
      </c>
    </row>
    <row r="35" spans="1:13" ht="14.25" x14ac:dyDescent="0.2">
      <c r="A35" s="14" t="s">
        <v>68</v>
      </c>
      <c r="B35" s="24">
        <f>'Annual Financial Data'!B75/'Financial Ratios'!B38</f>
        <v>0.9293766963625516</v>
      </c>
      <c r="C35" s="24">
        <f>'Annual Financial Data'!C75/'Financial Ratios'!C38</f>
        <v>4.053365468302248</v>
      </c>
      <c r="D35" s="24">
        <f>'Annual Financial Data'!D75/'Financial Ratios'!D38</f>
        <v>26.915174793419705</v>
      </c>
      <c r="E35" s="24">
        <f>'Annual Financial Data'!E75/'Financial Ratios'!E38</f>
        <v>-0.40408704597459666</v>
      </c>
      <c r="F35" s="24">
        <f>'Annual Financial Data'!F75/'Financial Ratios'!F38</f>
        <v>2.0073969812168166</v>
      </c>
      <c r="G35" s="24">
        <f>'Annual Financial Data'!G75/'Financial Ratios'!G38</f>
        <v>-9.1170651714904594</v>
      </c>
      <c r="H35" s="24">
        <f>'Annual Financial Data'!H75/'Financial Ratios'!H38</f>
        <v>0.67657930877452588</v>
      </c>
      <c r="I35" s="24">
        <f>'Annual Financial Data'!I75/'Financial Ratios'!I38</f>
        <v>3.3059271968712703E-3</v>
      </c>
      <c r="J35" s="24">
        <f>'Annual Financial Data'!J75/'Financial Ratios'!J38</f>
        <v>0</v>
      </c>
      <c r="K35" s="24">
        <f>'Annual Financial Data'!K75/'Financial Ratios'!K38</f>
        <v>-3.4402323169466915</v>
      </c>
      <c r="L35" s="24">
        <f>'Annual Financial Data'!L75/'Financial Ratios'!L38</f>
        <v>1.4936429298317917</v>
      </c>
      <c r="M35" s="17" t="s">
        <v>251</v>
      </c>
    </row>
    <row r="36" spans="1:13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3" ht="14.25" x14ac:dyDescent="0.2">
      <c r="A37" s="14" t="s">
        <v>69</v>
      </c>
      <c r="B37" s="25">
        <f>'Annual Financial Data'!B34/'Annual Financial Data'!B70</f>
        <v>2.6569940820730342</v>
      </c>
      <c r="C37" s="25">
        <f>'Annual Financial Data'!C34/'Annual Financial Data'!C70</f>
        <v>1.360298465071508</v>
      </c>
      <c r="D37" s="25">
        <f>'Annual Financial Data'!D34/'Annual Financial Data'!D70</f>
        <v>1.1921187849603467</v>
      </c>
      <c r="E37" s="25">
        <f>'Annual Financial Data'!E34/'Annual Financial Data'!E70</f>
        <v>0.32054693951405006</v>
      </c>
      <c r="F37" s="25">
        <f>'Annual Financial Data'!F34/'Annual Financial Data'!F70</f>
        <v>2.9595674008928268</v>
      </c>
      <c r="G37" s="25">
        <f>'Annual Financial Data'!G34/'Annual Financial Data'!G70</f>
        <v>0.6891725382866537</v>
      </c>
      <c r="H37" s="25">
        <f>'Annual Financial Data'!H34/'Annual Financial Data'!H70</f>
        <v>1.4168890835730403</v>
      </c>
      <c r="I37" s="25">
        <f>'Annual Financial Data'!I34/'Annual Financial Data'!I70</f>
        <v>5.2735017377299309</v>
      </c>
      <c r="J37" s="25">
        <f>'Annual Financial Data'!J34/'Annual Financial Data'!J70</f>
        <v>2.7587076627432139</v>
      </c>
      <c r="K37" s="25">
        <f>'Annual Financial Data'!K34/'Annual Financial Data'!K70</f>
        <v>0.5003824079889071</v>
      </c>
      <c r="L37" s="25">
        <f>'Annual Financial Data'!L34/'Annual Financial Data'!L70</f>
        <v>46.880256786032881</v>
      </c>
      <c r="M37" s="17" t="s">
        <v>252</v>
      </c>
    </row>
    <row r="38" spans="1:13" ht="14.25" x14ac:dyDescent="0.2">
      <c r="A38" s="14" t="s">
        <v>70</v>
      </c>
      <c r="B38" s="18">
        <f>'Annual Financial Data'!B34-'Annual Financial Data'!B70</f>
        <v>7872359</v>
      </c>
      <c r="C38" s="18">
        <f>'Annual Financial Data'!C34-'Annual Financial Data'!C70</f>
        <v>1304083</v>
      </c>
      <c r="D38" s="18">
        <f>'Annual Financial Data'!D34-'Annual Financial Data'!D70</f>
        <v>1162744</v>
      </c>
      <c r="E38" s="18">
        <f>'Annual Financial Data'!E34-'Annual Financial Data'!E70</f>
        <v>-5887969</v>
      </c>
      <c r="F38" s="18">
        <f>'Annual Financial Data'!F34-'Annual Financial Data'!F70</f>
        <v>2493720</v>
      </c>
      <c r="G38" s="18">
        <f>'Annual Financial Data'!G34-'Annual Financial Data'!G70</f>
        <v>-3772309</v>
      </c>
      <c r="H38" s="18">
        <f>'Annual Financial Data'!H34-'Annual Financial Data'!H70</f>
        <v>7659411</v>
      </c>
      <c r="I38" s="18">
        <f>'Annual Financial Data'!I34-'Annual Financial Data'!I70</f>
        <v>302487</v>
      </c>
      <c r="J38" s="18">
        <f>'Annual Financial Data'!J34-'Annual Financial Data'!J70</f>
        <v>322146</v>
      </c>
      <c r="K38" s="18">
        <f>'Annual Financial Data'!K34-'Annual Financial Data'!K70</f>
        <v>-241050000</v>
      </c>
      <c r="L38" s="18">
        <f>'Annual Financial Data'!L34-'Annual Financial Data'!L70</f>
        <v>2880179</v>
      </c>
      <c r="M38" s="17" t="s">
        <v>253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Aseel Jariri</cp:lastModifiedBy>
  <dcterms:created xsi:type="dcterms:W3CDTF">2023-08-08T11:19:09Z</dcterms:created>
  <dcterms:modified xsi:type="dcterms:W3CDTF">2026-08-05T07:27:29Z</dcterms:modified>
</cp:coreProperties>
</file>